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15" windowWidth="23250" windowHeight="12450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Паспорт!$A$1:$B$21</definedName>
    <definedName name="_xlnm.Print_Area" localSheetId="2">'Процессная часть'!$A$1:$M$56</definedName>
    <definedName name="_xlnm.Print_Area" localSheetId="3">'Фин. обеспечение '!$A$1:$F$28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4"/>
  <c r="E33" s="1"/>
  <c r="F12"/>
  <c r="F33" s="1"/>
  <c r="G12"/>
  <c r="G33" s="1"/>
  <c r="H12"/>
  <c r="H33" s="1"/>
  <c r="E13"/>
  <c r="F13"/>
  <c r="F34" s="1"/>
  <c r="G13"/>
  <c r="G34" s="1"/>
  <c r="H13"/>
  <c r="H34" s="1"/>
  <c r="F11"/>
  <c r="F32" s="1"/>
  <c r="G11"/>
  <c r="G32" s="1"/>
  <c r="H11"/>
  <c r="H32" s="1"/>
  <c r="E11"/>
  <c r="E32" s="1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E48"/>
  <c r="F48"/>
  <c r="G48"/>
  <c r="H48"/>
  <c r="E49"/>
  <c r="F49"/>
  <c r="G49"/>
  <c r="H49"/>
  <c r="F47"/>
  <c r="G47"/>
  <c r="H47"/>
  <c r="E47"/>
  <c r="D39"/>
  <c r="D40"/>
  <c r="D41"/>
  <c r="D42"/>
  <c r="D43"/>
  <c r="D44"/>
  <c r="D45"/>
  <c r="D46"/>
  <c r="D49"/>
  <c r="D38"/>
  <c r="H52" l="1"/>
  <c r="D24" i="5" s="1"/>
  <c r="D19" s="1"/>
  <c r="H51" i="4"/>
  <c r="C24" i="5" s="1"/>
  <c r="C19" s="1"/>
  <c r="G50" i="4"/>
  <c r="B23" i="5" s="1"/>
  <c r="B18" s="1"/>
  <c r="F52" i="4"/>
  <c r="D22" i="5" s="1"/>
  <c r="D17" s="1"/>
  <c r="F51" i="4"/>
  <c r="C22" i="5" s="1"/>
  <c r="C17" s="1"/>
  <c r="D47" i="4"/>
  <c r="D48"/>
  <c r="D12"/>
  <c r="H50"/>
  <c r="B24" i="5" s="1"/>
  <c r="B19" s="1"/>
  <c r="F50" i="4"/>
  <c r="B22" i="5" s="1"/>
  <c r="B17" s="1"/>
  <c r="G52" i="4"/>
  <c r="D23" i="5" s="1"/>
  <c r="D18" s="1"/>
  <c r="D13" i="4"/>
  <c r="G51"/>
  <c r="C23" i="5" s="1"/>
  <c r="C18" s="1"/>
  <c r="E50" i="4"/>
  <c r="D32"/>
  <c r="D33"/>
  <c r="E51"/>
  <c r="E34"/>
  <c r="D11"/>
  <c r="I65" i="1"/>
  <c r="G65"/>
  <c r="L65" s="1"/>
  <c r="E22" i="5" l="1"/>
  <c r="E23"/>
  <c r="E24"/>
  <c r="C21"/>
  <c r="D51" i="4"/>
  <c r="E52"/>
  <c r="D34"/>
  <c r="D50"/>
  <c r="B21" i="5"/>
  <c r="E17"/>
  <c r="E18"/>
  <c r="E19"/>
  <c r="B5"/>
  <c r="B16" l="1"/>
  <c r="B20"/>
  <c r="D21"/>
  <c r="D52" i="4"/>
  <c r="C16" i="5"/>
  <c r="C15" s="1"/>
  <c r="C20"/>
  <c r="D16" l="1"/>
  <c r="D15" s="1"/>
  <c r="D20"/>
  <c r="E20" s="1"/>
  <c r="E21"/>
  <c r="B15"/>
  <c r="E15" l="1"/>
  <c r="E16"/>
</calcChain>
</file>

<file path=xl/sharedStrings.xml><?xml version="1.0" encoding="utf-8"?>
<sst xmlns="http://schemas.openxmlformats.org/spreadsheetml/2006/main" count="282" uniqueCount="150">
  <si>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</si>
  <si>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</si>
  <si>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</si>
  <si>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</si>
  <si>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</si>
  <si>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</si>
  <si>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</si>
  <si>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</si>
  <si>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</si>
  <si>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</si>
  <si>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</si>
  <si>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</si>
  <si>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</si>
  <si>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</si>
  <si>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</si>
  <si>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</si>
  <si>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</si>
  <si>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</si>
  <si>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</si>
  <si>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</si>
  <si>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</si>
  <si>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</si>
  <si>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</si>
  <si>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</si>
  <si>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</si>
  <si>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</si>
  <si>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</si>
  <si>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</si>
  <si>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</si>
  <si>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</si>
  <si>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</si>
  <si>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</si>
  <si>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</si>
  <si>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</si>
  <si>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</si>
  <si>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</si>
  <si>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</si>
  <si>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</si>
  <si>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</si>
  <si>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</si>
  <si>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</si>
  <si>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</si>
  <si>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</si>
  <si>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</si>
  <si>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</si>
  <si>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</si>
  <si>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</si>
  <si>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</si>
  <si>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</si>
  <si>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</si>
  <si>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</si>
  <si>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</si>
  <si>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</si>
  <si>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</si>
  <si>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</si>
  <si>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</si>
  <si>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</si>
  <si>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</si>
  <si>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>Заместитель главы</t>
  </si>
  <si>
    <t>муниципального образования</t>
  </si>
  <si>
    <t xml:space="preserve">Заместитель главы </t>
  </si>
  <si>
    <t>2027 год</t>
  </si>
  <si>
    <t>1.2</t>
  </si>
  <si>
    <t>человек</t>
  </si>
  <si>
    <t>Итого комплекс процессных мероприятий</t>
  </si>
  <si>
    <t>не предусмотрены</t>
  </si>
  <si>
    <t>п. 1.1.1</t>
  </si>
  <si>
    <t>«Молодежь Кавказского района»</t>
  </si>
  <si>
    <r>
      <rPr>
        <sz val="12"/>
        <rFont val="Times New Roman"/>
        <family val="1"/>
        <charset val="204"/>
      </rPr>
      <t>управление образования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</si>
  <si>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 xml:space="preserve">муниципальное казенное учреждение «Молодежный центр «Эдельвейс»
муниципального образования Кавказский район </t>
    </r>
    <r>
      <rPr>
        <strike/>
        <sz val="12"/>
        <rFont val="Times New Roman"/>
        <family val="1"/>
        <charset val="204"/>
      </rPr>
      <t xml:space="preserve">
</t>
    </r>
  </si>
  <si>
    <t xml:space="preserve">развитие и реализация потенциала молодежи муниципального образования Кавказский район </t>
  </si>
  <si>
    <t>Кавказский район                                                                                     С.В.Филатова</t>
  </si>
  <si>
    <t>1.1.2</t>
  </si>
  <si>
    <t>отдел молодежной политики администрации МО Кавказский район</t>
  </si>
  <si>
    <t xml:space="preserve">Цель муниципальной программы - развитие и реализация потенциала молодежи муниципального образования Кавказский район </t>
  </si>
  <si>
    <t>2.2</t>
  </si>
  <si>
    <t>2.3</t>
  </si>
  <si>
    <t>2.4</t>
  </si>
  <si>
    <t>2.5</t>
  </si>
  <si>
    <t>2.6</t>
  </si>
  <si>
    <t>2.7</t>
  </si>
  <si>
    <t>Число молодых людей, принявших участие в мероприятиях, направленных на гражданское и патриотическое воспитание</t>
  </si>
  <si>
    <t>МКУ МЦ "Эдельвейс"</t>
  </si>
  <si>
    <t>Количество молодых людей, вовлечённых в деятельность молодёжного самоуправления муниципального образования Кавказский район</t>
  </si>
  <si>
    <t>Число молодых людей, задействованных в мероприятиях, направленных на творческое и интеллектуальное развитие</t>
  </si>
  <si>
    <t xml:space="preserve">отдел молодежной политики администрации муниципального образования Кавказский район, МКУ МЦ "Эдельвейс"
</t>
  </si>
  <si>
    <t>п. 1.1.1, 1.1.2</t>
  </si>
  <si>
    <t>Кавказский район                                                                                                                                                                                                                С.В.Филатова</t>
  </si>
  <si>
    <t>Кавказский район                                                                    С.В.Филатова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</si>
  <si>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</si>
  <si>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Всего процессная часть</t>
  </si>
  <si>
    <t>мероприятия, проводимые управлением образования</t>
  </si>
  <si>
    <t xml:space="preserve">отдел молодежной политики ,  управление образования администрации муниципального образования Кавказский район
</t>
  </si>
  <si>
    <t>отдел молодежной политики администрации МО Кавказский район, МКУ МЦ "Эдельвейс"</t>
  </si>
  <si>
    <t>управление образования администрации МО Кавказский район</t>
  </si>
  <si>
    <t>1.3</t>
  </si>
  <si>
    <t>1.4</t>
  </si>
  <si>
    <t>1.5</t>
  </si>
  <si>
    <t>выполнены функции отдела молодежной политики</t>
  </si>
  <si>
    <t>выполнены функции МКУ МЦ "Эдельвейс"</t>
  </si>
  <si>
    <t xml:space="preserve"> -</t>
  </si>
  <si>
    <t>отдел молодежной политики администрации муниципального образования Кавказский район</t>
  </si>
  <si>
    <t>Обеспечение функций органов  местного самоуправления</t>
  </si>
  <si>
    <t>Обеспечение деятельности (оказание услуг) муниципальных учреждений</t>
  </si>
  <si>
    <t>Осуществление части полномочий по  работе с детьми и молодежью в поселениях</t>
  </si>
  <si>
    <t>выполнены функции учреждения в части организации и проведения мероприятий по работе с детьми и молодежью в поселениях</t>
  </si>
  <si>
    <t>процент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</si>
  <si>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</t>
  </si>
  <si>
    <t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число молодых людей, принявших участие в мероприятиях патриотической направленности</t>
  </si>
  <si>
    <t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число молодых людей, задействованных в мероприятия по вовлечению в творческую деятельность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</si>
  <si>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 </t>
  </si>
  <si>
    <t>Кавказский район                                                                                                                                                                                                С.В.Филатова</t>
  </si>
  <si>
    <t xml:space="preserve">отдел молодежной политики администрации муниципального образования Кавказский район 
</t>
  </si>
  <si>
    <t>реализация потенциала каждого человека, развитие его талантов, воспитание патриотической и социально ответственной личности</t>
  </si>
  <si>
    <t xml:space="preserve">Доля молодых людей в Кавказском районе, принимающих участие в мероприятиях, проводимых в сфере молодежной политики в МО Кавказский район 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</si>
  <si>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</t>
  </si>
  <si>
    <t>единиц</t>
  </si>
  <si>
    <t>Количество проведенных  мероприятий, направленных на гражданское и патриотическое воспитание	 в МО Кавказский район</t>
  </si>
  <si>
    <t>Количество мероприятий, направленных на гражданское и патриотическое воспитание, проведенных ОМП и МКУ МЦ "Эдельвейс"	 в МО Кавказский район</t>
  </si>
  <si>
    <t xml:space="preserve"> в том числе:    мероприятия, проводимые отделом молодежной политики и МКУ МЦ «Эдельвейс»</t>
  </si>
  <si>
    <t>Количество мероприятий, направленных на гражданское и патриотическое воспитание, проведенных управлением образования	 в МО Кавказский район</t>
  </si>
  <si>
    <t>Количество мероприятий, направленных на формирование здорового образа жизни молодежи</t>
  </si>
  <si>
    <t>Количество мероприятий, направленных на вовлечение в предпринимательскую деятльность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</si>
  <si>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мероприятий, направленных на вовлечение в предпринимательскую деятельность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</si>
  <si>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 мероприятий, направленных на поддержку деятельности молодежного самоуправления, поддержку молодежного парламентаризма</t>
  </si>
  <si>
    <t>Количество  мероприятий, направленных на поддержку деятельности молодежного самоуправления, поддержку молодежного парламентаризма</t>
  </si>
  <si>
    <t>Организация и проведение  мероприятий направленных на создание условий для организации досуговой занятости подростков и молодежи</t>
  </si>
  <si>
    <t>Количество мероприятий направленных на создание условий для организации досуговой занятости подростков и молодежи</t>
  </si>
  <si>
    <t>Задача муниципальной программы -  создание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ценностей, формирование ценностей здорового образа жизни,  привлечение молодых людей, к участию в проектах и программах, направленных на профессиональное, личностное развитие и вовлеченных в добровольческую и общественную деятельность</t>
  </si>
  <si>
    <t xml:space="preserve">Комплекс процессных мероприятий -  проведение мероприятий в сфере реализации молодежной политики на территории муниципального образования Кавказский район </t>
  </si>
  <si>
    <t xml:space="preserve">Ответственный за реализацию комплекса процессных мероприятий - отдел молодежной политики администрации муниципального образования Кавказский район
</t>
  </si>
  <si>
    <t xml:space="preserve">Организация и проведение мероприятий , направленных на гражданско-патриотическое и духовно-нравственное воспитание молодежи МО Кавказский район </t>
  </si>
  <si>
    <t xml:space="preserve"> Организация и проведение мероприятий, направленных на формирование здорового образа жизни молодежи</t>
  </si>
  <si>
    <t>Задача муниципальной программы- организационное обеспечение реализации молодежной политики на территории  Кавказского района</t>
  </si>
  <si>
    <t>Комплекс процессных мероприятий - реализация муниципальных функций в области молодежной политики отделом молодежной политики администрации МО Кавказский район и  МКУ МЦ "Эдельвейс"</t>
  </si>
  <si>
    <t>Доля молодых людей, занимающихся добровольческой (волонтерской) деятельностью в Кавказском районе</t>
  </si>
  <si>
    <t>НЦ: увеличение к 2030 году доли молодых людей, вовлеченных в добровольческую и общественную деятельность, не менее чем до 45 процентов; ГП: доля граждан, занимающихся добровольческой (волонтерской) деятельностью в Краснодарском крае</t>
  </si>
  <si>
    <t>Число  молодых людей, участвующих в мероприятиях, направленных на пропаганду здорового образа жизни в молодежной среде  и привлечение молодежи к туристским мероприятиям, развитие молодёжного туризма, проведение муниципальных смен и форумов в целях всестороннего развития и отдыха молодежи</t>
  </si>
  <si>
    <t>Число молодых людей муниципального образования Кавказский район, вовлеченных в добровольческую (волонтерскую) деятельность</t>
  </si>
  <si>
    <t>Количество молодых людей, принявших участие в мероприятиях, направленных на развитие студенческих трудовых отрядов, профориентации и развитие предпринимательской деятельности,  в краевых, муниципальных и всероссийских проектах, конкурсах, направленных на инновации среди молодежи</t>
  </si>
  <si>
    <t>Число молодых людей, участвующих в мероприятиях, направленных на духовно-нравственное воспитание и профилактику безнадзорности, правонарушений и экстремистской деятельности в молодежной среде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</si>
  <si>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 </t>
  </si>
  <si>
    <t>Муниципальая программа</t>
  </si>
  <si>
    <t>муниципального образования Кавказский район</t>
  </si>
  <si>
    <r>
  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Краснодарского края «Развитие образования» (постановление главы
администрации (губернатора)
Краснодарского края
от 5 октября 2015 г. N 939)
</t>
    </r>
    <r>
      <rPr>
        <strike/>
        <sz val="11"/>
        <color rgb="FFFF0000"/>
        <rFont val="Times New Roman"/>
        <family val="1"/>
        <charset val="204"/>
      </rPr>
      <t/>
    </r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</si>
  <si>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 Краснодарского края «Развитие образования» (постановление постановление главы
администрации (губернатора)
Краснодарского края
от 5 октября 2015 г. N 939)</t>
  </si>
  <si>
    <r>
      <t xml:space="preserve">
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Краснодарского края «Развитие образования» (постановление главы
администрации (губернатора)
Краснодарского края
от 5 октября 2015 г. N 939)
</t>
    </r>
    <r>
      <rPr>
        <strike/>
        <sz val="11"/>
        <color rgb="FFFF0000"/>
        <rFont val="Times New Roman"/>
        <family val="1"/>
        <charset val="204"/>
      </rPr>
      <t/>
    </r>
  </si>
  <si>
    <t>Всего: 122 980,1 тыс. рублей, в том числе:                                                                           1этап: 76 565,1 тыс. рублей,                                                                 2 этап: 46 415,0 тыс. рублей</t>
  </si>
  <si>
    <t>I этап – 2015-2024 годы                                                                                      II этап – 2025-2030 годы</t>
  </si>
  <si>
    <t xml:space="preserve">Приложение
к постановлению администрации муниципального образования Кавказский район
от 20.12.2024 № 2155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</si>
</sst>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trike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trike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49" fontId="4" fillId="2" borderId="0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8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7" fillId="0" borderId="0" xfId="0" applyFont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15" fillId="2" borderId="8" xfId="0" applyFont="1" applyFill="1" applyBorder="1" applyAlignment="1">
      <alignment horizontal="justify" vertical="center" wrapText="1"/>
    </xf>
    <xf numFmtId="49" fontId="15" fillId="2" borderId="7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5" fillId="2" borderId="4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5" fillId="4" borderId="4" xfId="0" applyFont="1" applyFill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15" fillId="2" borderId="1" xfId="0" applyFont="1" applyFill="1" applyBorder="1" applyAlignment="1">
      <alignment horizontal="justify" vertical="center" wrapText="1"/>
    </xf>
    <xf numFmtId="0" fontId="15" fillId="2" borderId="4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7"/>
  <sheetViews>
    <sheetView tabSelected="1" view="pageBreakPreview" zoomScale="60" zoomScaleNormal="70" workbookViewId="0">
      <selection activeCell="B1" sqref="B1"/>
    </sheetView>
  </sheetViews>
  <sheetFormatPr defaultRowHeight="15"/>
  <cols>
    <col min="1" max="1" width="46" customWidth="1"/>
    <col min="2" max="2" width="50.140625" customWidth="1"/>
  </cols>
  <sheetData>
    <row r="1" spans="1:2" ht="114.75" customHeight="1">
      <c r="B1" s="49" t="s">
        <v>149</v>
      </c>
    </row>
    <row r="2" spans="1:2" ht="18.75">
      <c r="A2" s="52" t="s">
        <v>142</v>
      </c>
      <c r="B2" s="52"/>
    </row>
    <row r="3" spans="1:2" ht="18.75">
      <c r="A3" s="51" t="s">
        <v>143</v>
      </c>
      <c r="B3" s="51"/>
    </row>
    <row r="4" spans="1:2" ht="18.75">
      <c r="A4" s="51" t="s">
        <v>67</v>
      </c>
      <c r="B4" s="51"/>
    </row>
    <row r="5" spans="1:2" ht="18.75">
      <c r="A5" s="44"/>
      <c r="B5" s="22"/>
    </row>
    <row r="6" spans="1:2" ht="18.75">
      <c r="A6" s="51" t="s">
        <v>40</v>
      </c>
      <c r="B6" s="51"/>
    </row>
    <row r="7" spans="1:2" ht="18.75">
      <c r="A7" s="44"/>
      <c r="B7" s="22"/>
    </row>
    <row r="8" spans="1:2" ht="51.75" customHeight="1">
      <c r="A8" s="5" t="s">
        <v>0</v>
      </c>
      <c r="B8" s="5" t="s">
        <v>112</v>
      </c>
    </row>
    <row r="9" spans="1:2" ht="57" customHeight="1">
      <c r="A9" s="5" t="s">
        <v>1</v>
      </c>
      <c r="B9" s="6" t="s">
        <v>68</v>
      </c>
    </row>
    <row r="10" spans="1:2" ht="60" customHeight="1">
      <c r="A10" s="5" t="s">
        <v>2</v>
      </c>
      <c r="B10" s="6" t="s">
        <v>69</v>
      </c>
    </row>
    <row r="11" spans="1:2" ht="37.5" customHeight="1">
      <c r="A11" s="5" t="s">
        <v>30</v>
      </c>
      <c r="B11" s="38" t="s">
        <v>148</v>
      </c>
    </row>
    <row r="12" spans="1:2" ht="53.25" customHeight="1">
      <c r="A12" s="5" t="s">
        <v>3</v>
      </c>
      <c r="B12" s="5" t="s">
        <v>70</v>
      </c>
    </row>
    <row r="13" spans="1:2" ht="44.25" customHeight="1">
      <c r="A13" s="5" t="s">
        <v>54</v>
      </c>
      <c r="B13" s="5" t="s">
        <v>65</v>
      </c>
    </row>
    <row r="14" spans="1:2" ht="67.5" customHeight="1">
      <c r="A14" s="5" t="s">
        <v>31</v>
      </c>
      <c r="B14" s="38" t="s">
        <v>147</v>
      </c>
    </row>
    <row r="15" spans="1:2" ht="84" customHeight="1">
      <c r="A15" s="5" t="s">
        <v>32</v>
      </c>
      <c r="B15" s="5" t="s">
        <v>113</v>
      </c>
    </row>
    <row r="16" spans="1:2" ht="15.75">
      <c r="A16" s="24"/>
      <c r="B16" s="22"/>
    </row>
    <row r="17" spans="1:2" ht="15.75">
      <c r="A17" s="24"/>
      <c r="B17" s="22"/>
    </row>
    <row r="18" spans="1:2" ht="15.75">
      <c r="A18" s="24"/>
      <c r="B18" s="22"/>
    </row>
    <row r="19" spans="1:2" ht="15.75">
      <c r="A19" s="47" t="s">
        <v>58</v>
      </c>
      <c r="B19" s="22"/>
    </row>
    <row r="20" spans="1:2" ht="15.75">
      <c r="A20" s="50" t="s">
        <v>59</v>
      </c>
      <c r="B20" s="50"/>
    </row>
    <row r="21" spans="1:2" ht="15.75">
      <c r="A21" s="50" t="s">
        <v>71</v>
      </c>
      <c r="B21" s="50"/>
    </row>
    <row r="22" spans="1:2" ht="15.75">
      <c r="A22" s="1"/>
    </row>
    <row r="23" spans="1:2" ht="15.75">
      <c r="A23" s="1"/>
    </row>
    <row r="24" spans="1:2" ht="15.75">
      <c r="A24" s="1"/>
    </row>
    <row r="25" spans="1:2" ht="15.75">
      <c r="A25" s="1"/>
    </row>
    <row r="26" spans="1:2" ht="15.75">
      <c r="A26" s="1"/>
    </row>
    <row r="27" spans="1:2" ht="15.75">
      <c r="A27" s="1"/>
    </row>
    <row r="28" spans="1:2" ht="15.75">
      <c r="A28" s="1"/>
    </row>
    <row r="29" spans="1:2" ht="15.75">
      <c r="A29" s="1"/>
    </row>
    <row r="30" spans="1:2" ht="15.75">
      <c r="A30" s="1"/>
    </row>
    <row r="31" spans="1:2" ht="15.75">
      <c r="A31" s="1"/>
    </row>
    <row r="32" spans="1:2" ht="15.75">
      <c r="A32" s="1"/>
    </row>
    <row r="53" spans="7:9" ht="15.75" thickBot="1">
      <c r="G53" s="8">
        <v>6016.9</v>
      </c>
      <c r="I53" s="8">
        <v>9656.6</v>
      </c>
    </row>
    <row r="54" spans="7:9" ht="15.75" thickBot="1">
      <c r="G54" s="9">
        <v>5643</v>
      </c>
      <c r="I54" s="9">
        <v>9656.6</v>
      </c>
    </row>
    <row r="55" spans="7:9" ht="15.75" thickBot="1">
      <c r="G55" s="9">
        <v>5214</v>
      </c>
    </row>
    <row r="56" spans="7:9" ht="15.75" thickBot="1">
      <c r="G56" s="9">
        <v>6072.5</v>
      </c>
    </row>
    <row r="57" spans="7:9" ht="15.75" thickBot="1">
      <c r="G57" s="9">
        <v>6380</v>
      </c>
    </row>
    <row r="58" spans="7:9" ht="15.75" thickBot="1">
      <c r="G58" s="9">
        <v>6930.8</v>
      </c>
    </row>
    <row r="59" spans="7:9" ht="15.75" thickBot="1">
      <c r="G59" s="9">
        <v>7128.3</v>
      </c>
    </row>
    <row r="60" spans="7:9" ht="15.75" thickBot="1">
      <c r="G60" s="9">
        <v>8292.9</v>
      </c>
    </row>
    <row r="61" spans="7:9" ht="15.75" thickBot="1">
      <c r="G61" s="9">
        <v>9147.9</v>
      </c>
    </row>
    <row r="62" spans="7:9" ht="15.75" thickBot="1">
      <c r="G62" s="10">
        <v>14583</v>
      </c>
    </row>
    <row r="65" spans="1:27">
      <c r="G65">
        <f>G53+G54+G55+G56+G57+G58+G59+G60+G61+G62</f>
        <v>75409.300000000017</v>
      </c>
      <c r="I65">
        <f>I53+I54</f>
        <v>19313.2</v>
      </c>
      <c r="L65" s="11">
        <f>G65+I65</f>
        <v>94722.500000000015</v>
      </c>
    </row>
    <row r="76" spans="1:2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>
      <c r="A77" s="1"/>
    </row>
  </sheetData>
  <mergeCells count="6">
    <mergeCell ref="A21:B21"/>
    <mergeCell ref="A6:B6"/>
    <mergeCell ref="A2:B2"/>
    <mergeCell ref="A3:B3"/>
    <mergeCell ref="A4:B4"/>
    <mergeCell ref="A20:B2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8" fitToHeight="0" orientation="portrait" horizontalDpi="1200" verticalDpi="1200" r:id="rId1"/>
  <headerFooter differentFirst="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zoomScaleNormal="100" workbookViewId="0">
      <selection activeCell="H9" sqref="H9"/>
    </sheetView>
  </sheetViews>
  <sheetFormatPr defaultRowHeight="15"/>
  <cols>
    <col min="1" max="1" width="6.85546875" customWidth="1"/>
    <col min="2" max="2" width="19.85546875" customWidth="1"/>
    <col min="4" max="4" width="8" customWidth="1"/>
    <col min="5" max="5" width="7" customWidth="1"/>
    <col min="6" max="7" width="6.28515625" customWidth="1"/>
    <col min="8" max="8" width="39.42578125" customWidth="1"/>
    <col min="9" max="9" width="13.5703125" customWidth="1"/>
    <col min="10" max="10" width="40.85546875" customWidth="1"/>
    <col min="13" max="13" width="126" customWidth="1"/>
  </cols>
  <sheetData>
    <row r="1" spans="1:10" ht="18.75">
      <c r="A1" s="52" t="s">
        <v>39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5.75">
      <c r="A2" s="53"/>
      <c r="B2" s="54"/>
      <c r="C2" s="54"/>
      <c r="D2" s="54"/>
      <c r="E2" s="54"/>
      <c r="F2" s="54"/>
      <c r="G2" s="54"/>
      <c r="H2" s="54"/>
      <c r="I2" s="54"/>
      <c r="J2" s="54"/>
    </row>
    <row r="3" spans="1:10">
      <c r="A3" s="57" t="s">
        <v>4</v>
      </c>
      <c r="B3" s="57" t="s">
        <v>5</v>
      </c>
      <c r="C3" s="57" t="s">
        <v>36</v>
      </c>
      <c r="D3" s="57" t="s">
        <v>57</v>
      </c>
      <c r="E3" s="57" t="s">
        <v>6</v>
      </c>
      <c r="F3" s="57"/>
      <c r="G3" s="57"/>
      <c r="H3" s="57" t="s">
        <v>37</v>
      </c>
      <c r="I3" s="57" t="s">
        <v>38</v>
      </c>
      <c r="J3" s="57" t="s">
        <v>52</v>
      </c>
    </row>
    <row r="4" spans="1:10" ht="30">
      <c r="A4" s="57"/>
      <c r="B4" s="57"/>
      <c r="C4" s="57"/>
      <c r="D4" s="57"/>
      <c r="E4" s="36" t="s">
        <v>19</v>
      </c>
      <c r="F4" s="36" t="s">
        <v>20</v>
      </c>
      <c r="G4" s="36" t="s">
        <v>61</v>
      </c>
      <c r="H4" s="57"/>
      <c r="I4" s="57"/>
      <c r="J4" s="57"/>
    </row>
    <row r="5" spans="1:10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</row>
    <row r="6" spans="1:10">
      <c r="A6" s="27">
        <v>1</v>
      </c>
      <c r="B6" s="55" t="s">
        <v>7</v>
      </c>
      <c r="C6" s="55"/>
      <c r="D6" s="55"/>
      <c r="E6" s="55"/>
      <c r="F6" s="55"/>
      <c r="G6" s="55"/>
      <c r="H6" s="55"/>
      <c r="I6" s="55"/>
      <c r="J6" s="55"/>
    </row>
    <row r="7" spans="1:10">
      <c r="A7" s="27" t="s">
        <v>33</v>
      </c>
      <c r="B7" s="56" t="s">
        <v>74</v>
      </c>
      <c r="C7" s="56"/>
      <c r="D7" s="55"/>
      <c r="E7" s="55"/>
      <c r="F7" s="55"/>
      <c r="G7" s="55"/>
      <c r="H7" s="55"/>
      <c r="I7" s="55"/>
      <c r="J7" s="55"/>
    </row>
    <row r="8" spans="1:10" ht="150">
      <c r="A8" s="27" t="s">
        <v>34</v>
      </c>
      <c r="B8" s="35" t="s">
        <v>114</v>
      </c>
      <c r="C8" s="28" t="s">
        <v>106</v>
      </c>
      <c r="D8" s="29">
        <v>30</v>
      </c>
      <c r="E8" s="29">
        <v>35</v>
      </c>
      <c r="F8" s="48">
        <v>38</v>
      </c>
      <c r="G8" s="48">
        <v>40</v>
      </c>
      <c r="H8" s="30" t="s">
        <v>141</v>
      </c>
      <c r="I8" s="34" t="s">
        <v>73</v>
      </c>
      <c r="J8" s="34" t="s">
        <v>115</v>
      </c>
    </row>
    <row r="9" spans="1:10" ht="168.75" customHeight="1">
      <c r="A9" s="27" t="s">
        <v>72</v>
      </c>
      <c r="B9" s="17" t="s">
        <v>135</v>
      </c>
      <c r="C9" s="28" t="s">
        <v>106</v>
      </c>
      <c r="D9" s="35">
        <v>5.5</v>
      </c>
      <c r="E9" s="35">
        <v>6.5</v>
      </c>
      <c r="F9" s="35">
        <v>7.5</v>
      </c>
      <c r="G9" s="35">
        <v>8.5</v>
      </c>
      <c r="H9" s="30" t="s">
        <v>144</v>
      </c>
      <c r="I9" s="34" t="s">
        <v>73</v>
      </c>
      <c r="J9" s="34" t="s">
        <v>136</v>
      </c>
    </row>
    <row r="10" spans="1:10">
      <c r="A10" s="27" t="s">
        <v>46</v>
      </c>
      <c r="B10" s="56" t="s">
        <v>8</v>
      </c>
      <c r="C10" s="56"/>
      <c r="D10" s="56"/>
      <c r="E10" s="56"/>
      <c r="F10" s="56"/>
      <c r="G10" s="56"/>
      <c r="H10" s="56"/>
      <c r="I10" s="55"/>
      <c r="J10" s="55"/>
    </row>
    <row r="11" spans="1:10" ht="180">
      <c r="A11" s="31" t="s">
        <v>35</v>
      </c>
      <c r="B11" s="32" t="s">
        <v>81</v>
      </c>
      <c r="C11" s="32" t="s">
        <v>63</v>
      </c>
      <c r="D11" s="32">
        <v>8000</v>
      </c>
      <c r="E11" s="32">
        <v>8100</v>
      </c>
      <c r="F11" s="32">
        <v>8200</v>
      </c>
      <c r="G11" s="33">
        <v>8300</v>
      </c>
      <c r="H11" s="34" t="s">
        <v>145</v>
      </c>
      <c r="I11" s="16" t="s">
        <v>82</v>
      </c>
      <c r="J11" s="34" t="s">
        <v>108</v>
      </c>
    </row>
    <row r="12" spans="1:10" ht="180">
      <c r="A12" s="31" t="s">
        <v>75</v>
      </c>
      <c r="B12" s="32" t="s">
        <v>84</v>
      </c>
      <c r="C12" s="32" t="s">
        <v>63</v>
      </c>
      <c r="D12" s="32">
        <v>8500</v>
      </c>
      <c r="E12" s="32">
        <v>8600</v>
      </c>
      <c r="F12" s="32">
        <v>8700</v>
      </c>
      <c r="G12" s="33">
        <v>8800</v>
      </c>
      <c r="H12" s="34" t="s">
        <v>145</v>
      </c>
      <c r="I12" s="16" t="s">
        <v>82</v>
      </c>
      <c r="J12" s="34" t="s">
        <v>109</v>
      </c>
    </row>
    <row r="13" spans="1:10" ht="210">
      <c r="A13" s="31" t="s">
        <v>76</v>
      </c>
      <c r="B13" s="32" t="s">
        <v>140</v>
      </c>
      <c r="C13" s="32" t="s">
        <v>63</v>
      </c>
      <c r="D13" s="32">
        <v>800</v>
      </c>
      <c r="E13" s="32">
        <v>900</v>
      </c>
      <c r="F13" s="32">
        <v>950</v>
      </c>
      <c r="G13" s="33">
        <v>1000</v>
      </c>
      <c r="H13" s="34" t="s">
        <v>145</v>
      </c>
      <c r="I13" s="16" t="s">
        <v>82</v>
      </c>
      <c r="J13" s="34" t="s">
        <v>107</v>
      </c>
    </row>
    <row r="14" spans="1:10" ht="287.25" customHeight="1">
      <c r="A14" s="31" t="s">
        <v>77</v>
      </c>
      <c r="B14" s="32" t="s">
        <v>137</v>
      </c>
      <c r="C14" s="32" t="s">
        <v>63</v>
      </c>
      <c r="D14" s="32">
        <v>300</v>
      </c>
      <c r="E14" s="32">
        <v>350</v>
      </c>
      <c r="F14" s="32">
        <v>380</v>
      </c>
      <c r="G14" s="33">
        <v>400</v>
      </c>
      <c r="H14" s="34" t="s">
        <v>141</v>
      </c>
      <c r="I14" s="16" t="s">
        <v>82</v>
      </c>
      <c r="J14" s="34" t="s">
        <v>110</v>
      </c>
    </row>
    <row r="15" spans="1:10" ht="195">
      <c r="A15" s="31" t="s">
        <v>78</v>
      </c>
      <c r="B15" s="17" t="s">
        <v>138</v>
      </c>
      <c r="C15" s="32" t="s">
        <v>63</v>
      </c>
      <c r="D15" s="32">
        <v>1000</v>
      </c>
      <c r="E15" s="32">
        <v>1100</v>
      </c>
      <c r="F15" s="32">
        <v>1200</v>
      </c>
      <c r="G15" s="33">
        <v>1300</v>
      </c>
      <c r="H15" s="34" t="s">
        <v>146</v>
      </c>
      <c r="I15" s="16" t="s">
        <v>82</v>
      </c>
      <c r="J15" s="34" t="s">
        <v>136</v>
      </c>
    </row>
    <row r="16" spans="1:10" ht="285">
      <c r="A16" s="31" t="s">
        <v>79</v>
      </c>
      <c r="B16" s="17" t="s">
        <v>139</v>
      </c>
      <c r="C16" s="32" t="s">
        <v>63</v>
      </c>
      <c r="D16" s="32">
        <v>100</v>
      </c>
      <c r="E16" s="32">
        <v>120</v>
      </c>
      <c r="F16" s="32">
        <v>130</v>
      </c>
      <c r="G16" s="33">
        <v>140</v>
      </c>
      <c r="H16" s="34" t="s">
        <v>141</v>
      </c>
      <c r="I16" s="16" t="s">
        <v>82</v>
      </c>
      <c r="J16" s="34" t="s">
        <v>110</v>
      </c>
    </row>
    <row r="17" spans="1:10" ht="135">
      <c r="A17" s="31" t="s">
        <v>80</v>
      </c>
      <c r="B17" s="17" t="s">
        <v>83</v>
      </c>
      <c r="C17" s="32" t="s">
        <v>63</v>
      </c>
      <c r="D17" s="32">
        <v>60</v>
      </c>
      <c r="E17" s="32">
        <v>65</v>
      </c>
      <c r="F17" s="32">
        <v>70</v>
      </c>
      <c r="G17" s="33">
        <v>75</v>
      </c>
      <c r="H17" s="34" t="s">
        <v>141</v>
      </c>
      <c r="I17" s="16" t="s">
        <v>82</v>
      </c>
      <c r="J17" s="34" t="s">
        <v>110</v>
      </c>
    </row>
    <row r="18" spans="1:10" ht="15.75">
      <c r="A18" s="4"/>
      <c r="B18" s="7"/>
      <c r="C18" s="7"/>
      <c r="D18" s="7"/>
      <c r="E18" s="7"/>
      <c r="F18" s="7"/>
      <c r="G18" s="7"/>
      <c r="H18" s="7"/>
      <c r="I18" s="7"/>
      <c r="J18" s="7"/>
    </row>
    <row r="19" spans="1:10" ht="15.75">
      <c r="A19" s="58" t="s">
        <v>60</v>
      </c>
      <c r="B19" s="58"/>
      <c r="C19" s="58"/>
      <c r="D19" s="58"/>
      <c r="E19" s="58"/>
      <c r="F19" s="58"/>
      <c r="G19" s="58"/>
      <c r="H19" s="58"/>
      <c r="I19" s="58"/>
      <c r="J19" s="58"/>
    </row>
    <row r="20" spans="1:10" ht="15.75">
      <c r="A20" s="58" t="s">
        <v>59</v>
      </c>
      <c r="B20" s="58"/>
      <c r="C20" s="58"/>
      <c r="D20" s="58"/>
      <c r="E20" s="58"/>
      <c r="F20" s="58"/>
      <c r="G20" s="58"/>
      <c r="H20" s="58"/>
      <c r="I20" s="58"/>
      <c r="J20" s="58"/>
    </row>
    <row r="21" spans="1:10" ht="15.75">
      <c r="A21" s="58" t="s">
        <v>111</v>
      </c>
      <c r="B21" s="58"/>
      <c r="C21" s="58"/>
      <c r="D21" s="58"/>
      <c r="E21" s="58"/>
      <c r="F21" s="58"/>
      <c r="G21" s="58"/>
      <c r="H21" s="58"/>
      <c r="I21" s="58"/>
      <c r="J21" s="58"/>
    </row>
  </sheetData>
  <mergeCells count="16">
    <mergeCell ref="A21:J21"/>
    <mergeCell ref="D3:D4"/>
    <mergeCell ref="E3:G3"/>
    <mergeCell ref="H3:H4"/>
    <mergeCell ref="A19:J19"/>
    <mergeCell ref="A20:J20"/>
    <mergeCell ref="B10:J10"/>
    <mergeCell ref="I3:I4"/>
    <mergeCell ref="J3:J4"/>
    <mergeCell ref="A1:J1"/>
    <mergeCell ref="A2:J2"/>
    <mergeCell ref="B6:J6"/>
    <mergeCell ref="B7:J7"/>
    <mergeCell ref="A3:A4"/>
    <mergeCell ref="B3:B4"/>
    <mergeCell ref="C3:C4"/>
  </mergeCells>
  <phoneticPr fontId="11" type="noConversion"/>
  <printOptions horizontalCentered="1"/>
  <pageMargins left="0.78740157480314965" right="0.39370078740157483" top="1.1811023622047245" bottom="0.78740157480314965" header="0.98425196850393704" footer="0.31496062992125984"/>
  <pageSetup paperSize="9" scale="85" fitToHeight="0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topLeftCell="A37" zoomScale="85" zoomScaleNormal="85" workbookViewId="0">
      <selection activeCell="A55" sqref="A55:J55"/>
    </sheetView>
  </sheetViews>
  <sheetFormatPr defaultColWidth="9.140625" defaultRowHeight="15.75"/>
  <cols>
    <col min="1" max="1" width="7.28515625" style="14" customWidth="1"/>
    <col min="2" max="2" width="27.7109375" style="12" customWidth="1"/>
    <col min="3" max="3" width="14" style="12" customWidth="1"/>
    <col min="4" max="4" width="14.85546875" style="12" customWidth="1"/>
    <col min="5" max="6" width="9.140625" style="12" customWidth="1"/>
    <col min="7" max="7" width="11" style="12" customWidth="1"/>
    <col min="8" max="8" width="9.140625" style="12" customWidth="1"/>
    <col min="9" max="9" width="32.7109375" style="12" customWidth="1"/>
    <col min="10" max="10" width="8.85546875" style="12" customWidth="1"/>
    <col min="11" max="11" width="16.28515625" style="12" customWidth="1"/>
    <col min="12" max="12" width="23.7109375" style="12" customWidth="1"/>
    <col min="13" max="13" width="16" style="12" customWidth="1"/>
    <col min="14" max="14" width="9.140625" style="12"/>
    <col min="15" max="15" width="85.42578125" style="12" customWidth="1"/>
    <col min="16" max="16384" width="9.140625" style="12"/>
  </cols>
  <sheetData>
    <row r="1" spans="1:16">
      <c r="A1" s="61" t="s">
        <v>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6">
      <c r="A2" s="60" t="s">
        <v>89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4" spans="1:16" ht="50.25" customHeight="1">
      <c r="A4" s="64" t="s">
        <v>4</v>
      </c>
      <c r="B4" s="62" t="s">
        <v>51</v>
      </c>
      <c r="C4" s="62" t="s">
        <v>43</v>
      </c>
      <c r="D4" s="62" t="s">
        <v>10</v>
      </c>
      <c r="E4" s="62"/>
      <c r="F4" s="62"/>
      <c r="G4" s="62"/>
      <c r="H4" s="62"/>
      <c r="I4" s="37" t="s">
        <v>16</v>
      </c>
      <c r="J4" s="62" t="s">
        <v>50</v>
      </c>
      <c r="K4" s="62" t="s">
        <v>44</v>
      </c>
      <c r="L4" s="62" t="s">
        <v>53</v>
      </c>
      <c r="M4" s="62" t="s">
        <v>45</v>
      </c>
    </row>
    <row r="5" spans="1:16">
      <c r="A5" s="64"/>
      <c r="B5" s="62"/>
      <c r="C5" s="62"/>
      <c r="D5" s="62" t="s">
        <v>11</v>
      </c>
      <c r="E5" s="62" t="s">
        <v>41</v>
      </c>
      <c r="F5" s="62"/>
      <c r="G5" s="62"/>
      <c r="H5" s="62"/>
      <c r="I5" s="37" t="s">
        <v>17</v>
      </c>
      <c r="J5" s="62"/>
      <c r="K5" s="62"/>
      <c r="L5" s="62"/>
      <c r="M5" s="62"/>
    </row>
    <row r="6" spans="1:16" ht="33.75" customHeight="1">
      <c r="A6" s="64"/>
      <c r="B6" s="62"/>
      <c r="C6" s="62"/>
      <c r="D6" s="62"/>
      <c r="E6" s="37" t="s">
        <v>18</v>
      </c>
      <c r="F6" s="37" t="s">
        <v>12</v>
      </c>
      <c r="G6" s="37" t="s">
        <v>13</v>
      </c>
      <c r="H6" s="37" t="s">
        <v>14</v>
      </c>
      <c r="I6" s="37"/>
      <c r="J6" s="62"/>
      <c r="K6" s="62"/>
      <c r="L6" s="62"/>
      <c r="M6" s="62"/>
    </row>
    <row r="7" spans="1:16">
      <c r="A7" s="39">
        <v>1</v>
      </c>
      <c r="B7" s="37">
        <v>2</v>
      </c>
      <c r="C7" s="45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  <c r="L7" s="37">
        <v>12</v>
      </c>
      <c r="M7" s="37">
        <v>13</v>
      </c>
      <c r="O7" s="13"/>
    </row>
    <row r="8" spans="1:16" ht="57" customHeight="1">
      <c r="A8" s="68" t="s">
        <v>128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70"/>
    </row>
    <row r="9" spans="1:16" ht="48.75" customHeight="1">
      <c r="A9" s="71" t="s">
        <v>42</v>
      </c>
      <c r="B9" s="73" t="s">
        <v>129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O9" s="13"/>
    </row>
    <row r="10" spans="1:16" ht="44.25" customHeight="1">
      <c r="A10" s="72"/>
      <c r="B10" s="63" t="s">
        <v>130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6" ht="85.9" customHeight="1">
      <c r="A11" s="64" t="s">
        <v>33</v>
      </c>
      <c r="B11" s="62" t="s">
        <v>131</v>
      </c>
      <c r="C11" s="42" t="s">
        <v>19</v>
      </c>
      <c r="D11" s="19">
        <f>SUM(E11:H11)</f>
        <v>190</v>
      </c>
      <c r="E11" s="19">
        <f>E14+E17</f>
        <v>0</v>
      </c>
      <c r="F11" s="19">
        <f t="shared" ref="F11:H11" si="0">F14+F17</f>
        <v>0</v>
      </c>
      <c r="G11" s="19">
        <f t="shared" si="0"/>
        <v>190</v>
      </c>
      <c r="H11" s="19">
        <f t="shared" si="0"/>
        <v>0</v>
      </c>
      <c r="I11" s="85" t="s">
        <v>117</v>
      </c>
      <c r="J11" s="85" t="s">
        <v>116</v>
      </c>
      <c r="K11" s="41">
        <v>180</v>
      </c>
      <c r="L11" s="84" t="s">
        <v>92</v>
      </c>
      <c r="M11" s="85" t="s">
        <v>66</v>
      </c>
      <c r="N11" s="91"/>
      <c r="O11" s="92"/>
    </row>
    <row r="12" spans="1:16" ht="33.75" customHeight="1">
      <c r="A12" s="64"/>
      <c r="B12" s="62"/>
      <c r="C12" s="43" t="s">
        <v>20</v>
      </c>
      <c r="D12" s="19">
        <f t="shared" ref="D12:D34" si="1">SUM(E12:H12)</f>
        <v>190</v>
      </c>
      <c r="E12" s="19">
        <f t="shared" ref="E12:H12" si="2">E15+E18</f>
        <v>0</v>
      </c>
      <c r="F12" s="19">
        <f t="shared" si="2"/>
        <v>0</v>
      </c>
      <c r="G12" s="19">
        <f t="shared" si="2"/>
        <v>190</v>
      </c>
      <c r="H12" s="19">
        <f t="shared" si="2"/>
        <v>0</v>
      </c>
      <c r="I12" s="86"/>
      <c r="J12" s="86"/>
      <c r="K12" s="41">
        <v>190</v>
      </c>
      <c r="L12" s="84"/>
      <c r="M12" s="86"/>
      <c r="N12" s="93"/>
      <c r="O12" s="94"/>
      <c r="P12" s="18"/>
    </row>
    <row r="13" spans="1:16" ht="41.25" customHeight="1">
      <c r="A13" s="64"/>
      <c r="B13" s="62"/>
      <c r="C13" s="43" t="s">
        <v>61</v>
      </c>
      <c r="D13" s="19">
        <f t="shared" si="1"/>
        <v>190</v>
      </c>
      <c r="E13" s="19">
        <f t="shared" ref="E13:H13" si="3">E16+E19</f>
        <v>0</v>
      </c>
      <c r="F13" s="19">
        <f t="shared" si="3"/>
        <v>0</v>
      </c>
      <c r="G13" s="19">
        <f t="shared" si="3"/>
        <v>190</v>
      </c>
      <c r="H13" s="19">
        <f t="shared" si="3"/>
        <v>0</v>
      </c>
      <c r="I13" s="86"/>
      <c r="J13" s="86"/>
      <c r="K13" s="41">
        <v>200</v>
      </c>
      <c r="L13" s="84"/>
      <c r="M13" s="86"/>
    </row>
    <row r="14" spans="1:16" ht="36" customHeight="1">
      <c r="A14" s="65" t="s">
        <v>34</v>
      </c>
      <c r="B14" s="97" t="s">
        <v>119</v>
      </c>
      <c r="C14" s="42" t="s">
        <v>19</v>
      </c>
      <c r="D14" s="19">
        <f t="shared" si="1"/>
        <v>100</v>
      </c>
      <c r="E14" s="20">
        <v>0</v>
      </c>
      <c r="F14" s="20">
        <v>0</v>
      </c>
      <c r="G14" s="20">
        <v>100</v>
      </c>
      <c r="H14" s="20">
        <v>0</v>
      </c>
      <c r="I14" s="85" t="s">
        <v>118</v>
      </c>
      <c r="J14" s="85" t="s">
        <v>116</v>
      </c>
      <c r="K14" s="40">
        <v>100</v>
      </c>
      <c r="L14" s="85" t="s">
        <v>93</v>
      </c>
      <c r="M14" s="85" t="s">
        <v>66</v>
      </c>
      <c r="N14" s="95"/>
      <c r="O14" s="96"/>
      <c r="P14" s="18"/>
    </row>
    <row r="15" spans="1:16" ht="36" customHeight="1">
      <c r="A15" s="66"/>
      <c r="B15" s="98"/>
      <c r="C15" s="43" t="s">
        <v>20</v>
      </c>
      <c r="D15" s="19">
        <f t="shared" si="1"/>
        <v>100</v>
      </c>
      <c r="E15" s="20">
        <v>0</v>
      </c>
      <c r="F15" s="20">
        <v>0</v>
      </c>
      <c r="G15" s="20">
        <v>100</v>
      </c>
      <c r="H15" s="20">
        <v>0</v>
      </c>
      <c r="I15" s="86"/>
      <c r="J15" s="86"/>
      <c r="K15" s="40">
        <v>110</v>
      </c>
      <c r="L15" s="86"/>
      <c r="M15" s="86"/>
    </row>
    <row r="16" spans="1:16" ht="36" customHeight="1">
      <c r="A16" s="67"/>
      <c r="B16" s="99"/>
      <c r="C16" s="43" t="s">
        <v>61</v>
      </c>
      <c r="D16" s="19">
        <f t="shared" si="1"/>
        <v>100</v>
      </c>
      <c r="E16" s="20">
        <v>0</v>
      </c>
      <c r="F16" s="20">
        <v>0</v>
      </c>
      <c r="G16" s="20">
        <v>100</v>
      </c>
      <c r="H16" s="20">
        <v>0</v>
      </c>
      <c r="I16" s="86"/>
      <c r="J16" s="86"/>
      <c r="K16" s="40">
        <v>120</v>
      </c>
      <c r="L16" s="87"/>
      <c r="M16" s="86"/>
      <c r="N16" s="95"/>
      <c r="O16" s="96"/>
      <c r="P16" s="18"/>
    </row>
    <row r="17" spans="1:15" ht="27.75" customHeight="1">
      <c r="A17" s="65" t="s">
        <v>72</v>
      </c>
      <c r="B17" s="97" t="s">
        <v>91</v>
      </c>
      <c r="C17" s="42" t="s">
        <v>19</v>
      </c>
      <c r="D17" s="19">
        <f t="shared" si="1"/>
        <v>90</v>
      </c>
      <c r="E17" s="20">
        <v>0</v>
      </c>
      <c r="F17" s="20">
        <v>0</v>
      </c>
      <c r="G17" s="20">
        <v>90</v>
      </c>
      <c r="H17" s="20">
        <v>0</v>
      </c>
      <c r="I17" s="85" t="s">
        <v>120</v>
      </c>
      <c r="J17" s="85" t="s">
        <v>116</v>
      </c>
      <c r="K17" s="40">
        <v>80</v>
      </c>
      <c r="L17" s="85" t="s">
        <v>94</v>
      </c>
      <c r="M17" s="85" t="s">
        <v>66</v>
      </c>
    </row>
    <row r="18" spans="1:15" ht="26.25" customHeight="1">
      <c r="A18" s="66"/>
      <c r="B18" s="98"/>
      <c r="C18" s="43" t="s">
        <v>20</v>
      </c>
      <c r="D18" s="19">
        <f t="shared" si="1"/>
        <v>90</v>
      </c>
      <c r="E18" s="20">
        <v>0</v>
      </c>
      <c r="F18" s="20">
        <v>0</v>
      </c>
      <c r="G18" s="20">
        <v>90</v>
      </c>
      <c r="H18" s="20">
        <v>0</v>
      </c>
      <c r="I18" s="86"/>
      <c r="J18" s="86"/>
      <c r="K18" s="40">
        <v>80</v>
      </c>
      <c r="L18" s="86"/>
      <c r="M18" s="86"/>
    </row>
    <row r="19" spans="1:15" ht="64.150000000000006" customHeight="1">
      <c r="A19" s="67"/>
      <c r="B19" s="99"/>
      <c r="C19" s="43" t="s">
        <v>61</v>
      </c>
      <c r="D19" s="19">
        <f t="shared" si="1"/>
        <v>90</v>
      </c>
      <c r="E19" s="20">
        <v>0</v>
      </c>
      <c r="F19" s="20">
        <v>0</v>
      </c>
      <c r="G19" s="20">
        <v>90</v>
      </c>
      <c r="H19" s="20">
        <v>0</v>
      </c>
      <c r="I19" s="86"/>
      <c r="J19" s="86"/>
      <c r="K19" s="40">
        <v>80</v>
      </c>
      <c r="L19" s="87"/>
      <c r="M19" s="86"/>
    </row>
    <row r="20" spans="1:15" ht="55.5" customHeight="1">
      <c r="A20" s="65" t="s">
        <v>62</v>
      </c>
      <c r="B20" s="88" t="s">
        <v>132</v>
      </c>
      <c r="C20" s="37" t="s">
        <v>19</v>
      </c>
      <c r="D20" s="19">
        <f t="shared" si="1"/>
        <v>150</v>
      </c>
      <c r="E20" s="19">
        <v>0</v>
      </c>
      <c r="F20" s="19">
        <v>0</v>
      </c>
      <c r="G20" s="19">
        <v>150</v>
      </c>
      <c r="H20" s="19">
        <v>0</v>
      </c>
      <c r="I20" s="84" t="s">
        <v>121</v>
      </c>
      <c r="J20" s="85" t="s">
        <v>116</v>
      </c>
      <c r="K20" s="40">
        <v>20</v>
      </c>
      <c r="L20" s="84" t="s">
        <v>85</v>
      </c>
      <c r="M20" s="85" t="s">
        <v>86</v>
      </c>
      <c r="O20" s="13"/>
    </row>
    <row r="21" spans="1:15" ht="74.25" customHeight="1">
      <c r="A21" s="66"/>
      <c r="B21" s="98"/>
      <c r="C21" s="37" t="s">
        <v>20</v>
      </c>
      <c r="D21" s="19">
        <f t="shared" si="1"/>
        <v>100</v>
      </c>
      <c r="E21" s="19">
        <v>0</v>
      </c>
      <c r="F21" s="19">
        <v>0</v>
      </c>
      <c r="G21" s="19">
        <v>100</v>
      </c>
      <c r="H21" s="19">
        <v>0</v>
      </c>
      <c r="I21" s="84"/>
      <c r="J21" s="86"/>
      <c r="K21" s="40">
        <v>20</v>
      </c>
      <c r="L21" s="84"/>
      <c r="M21" s="86"/>
      <c r="O21" s="13"/>
    </row>
    <row r="22" spans="1:15" ht="69.75" customHeight="1">
      <c r="A22" s="67"/>
      <c r="B22" s="99"/>
      <c r="C22" s="37" t="s">
        <v>61</v>
      </c>
      <c r="D22" s="19">
        <f t="shared" si="1"/>
        <v>100</v>
      </c>
      <c r="E22" s="19">
        <v>0</v>
      </c>
      <c r="F22" s="19">
        <v>0</v>
      </c>
      <c r="G22" s="19">
        <v>100</v>
      </c>
      <c r="H22" s="19">
        <v>0</v>
      </c>
      <c r="I22" s="84"/>
      <c r="J22" s="86"/>
      <c r="K22" s="40">
        <v>20</v>
      </c>
      <c r="L22" s="84"/>
      <c r="M22" s="87"/>
      <c r="O22" s="13"/>
    </row>
    <row r="23" spans="1:15" ht="59.25" customHeight="1">
      <c r="A23" s="65" t="s">
        <v>95</v>
      </c>
      <c r="B23" s="62" t="s">
        <v>123</v>
      </c>
      <c r="C23" s="37" t="s">
        <v>19</v>
      </c>
      <c r="D23" s="19">
        <f t="shared" si="1"/>
        <v>150</v>
      </c>
      <c r="E23" s="19">
        <v>0</v>
      </c>
      <c r="F23" s="19">
        <v>0</v>
      </c>
      <c r="G23" s="19">
        <v>150</v>
      </c>
      <c r="H23" s="19">
        <v>0</v>
      </c>
      <c r="I23" s="84" t="s">
        <v>122</v>
      </c>
      <c r="J23" s="85" t="s">
        <v>116</v>
      </c>
      <c r="K23" s="40">
        <v>100</v>
      </c>
      <c r="L23" s="84" t="s">
        <v>85</v>
      </c>
      <c r="M23" s="84" t="s">
        <v>86</v>
      </c>
      <c r="O23" s="13"/>
    </row>
    <row r="24" spans="1:15" ht="77.25" customHeight="1">
      <c r="A24" s="66"/>
      <c r="B24" s="62"/>
      <c r="C24" s="37" t="s">
        <v>20</v>
      </c>
      <c r="D24" s="19">
        <f t="shared" si="1"/>
        <v>100</v>
      </c>
      <c r="E24" s="19">
        <v>0</v>
      </c>
      <c r="F24" s="19">
        <v>0</v>
      </c>
      <c r="G24" s="19">
        <v>100</v>
      </c>
      <c r="H24" s="19">
        <v>0</v>
      </c>
      <c r="I24" s="84"/>
      <c r="J24" s="86"/>
      <c r="K24" s="40">
        <v>100</v>
      </c>
      <c r="L24" s="84"/>
      <c r="M24" s="84"/>
    </row>
    <row r="25" spans="1:15" ht="109.9" customHeight="1">
      <c r="A25" s="67"/>
      <c r="B25" s="62"/>
      <c r="C25" s="37" t="s">
        <v>61</v>
      </c>
      <c r="D25" s="19">
        <f t="shared" si="1"/>
        <v>100</v>
      </c>
      <c r="E25" s="19">
        <v>0</v>
      </c>
      <c r="F25" s="19">
        <v>0</v>
      </c>
      <c r="G25" s="19">
        <v>100</v>
      </c>
      <c r="H25" s="19">
        <v>0</v>
      </c>
      <c r="I25" s="84"/>
      <c r="J25" s="86"/>
      <c r="K25" s="40">
        <v>100</v>
      </c>
      <c r="L25" s="84"/>
      <c r="M25" s="84"/>
    </row>
    <row r="26" spans="1:15" ht="43.15" customHeight="1">
      <c r="A26" s="65" t="s">
        <v>96</v>
      </c>
      <c r="B26" s="88" t="s">
        <v>124</v>
      </c>
      <c r="C26" s="37" t="s">
        <v>19</v>
      </c>
      <c r="D26" s="19">
        <f t="shared" si="1"/>
        <v>150</v>
      </c>
      <c r="E26" s="19">
        <v>0</v>
      </c>
      <c r="F26" s="19">
        <v>0</v>
      </c>
      <c r="G26" s="19">
        <v>150</v>
      </c>
      <c r="H26" s="19">
        <v>0</v>
      </c>
      <c r="I26" s="85" t="s">
        <v>125</v>
      </c>
      <c r="J26" s="85" t="s">
        <v>116</v>
      </c>
      <c r="K26" s="40">
        <v>15</v>
      </c>
      <c r="L26" s="84" t="s">
        <v>85</v>
      </c>
      <c r="M26" s="85" t="s">
        <v>86</v>
      </c>
    </row>
    <row r="27" spans="1:15" ht="44.45" customHeight="1">
      <c r="A27" s="66"/>
      <c r="B27" s="89"/>
      <c r="C27" s="37" t="s">
        <v>20</v>
      </c>
      <c r="D27" s="19">
        <f t="shared" si="1"/>
        <v>50</v>
      </c>
      <c r="E27" s="19">
        <v>0</v>
      </c>
      <c r="F27" s="19">
        <v>0</v>
      </c>
      <c r="G27" s="19">
        <v>50</v>
      </c>
      <c r="H27" s="19">
        <v>0</v>
      </c>
      <c r="I27" s="86"/>
      <c r="J27" s="86"/>
      <c r="K27" s="40">
        <v>15</v>
      </c>
      <c r="L27" s="84"/>
      <c r="M27" s="86"/>
    </row>
    <row r="28" spans="1:15" ht="72" customHeight="1">
      <c r="A28" s="67"/>
      <c r="B28" s="90"/>
      <c r="C28" s="37" t="s">
        <v>61</v>
      </c>
      <c r="D28" s="19">
        <f t="shared" si="1"/>
        <v>50</v>
      </c>
      <c r="E28" s="19">
        <v>0</v>
      </c>
      <c r="F28" s="19">
        <v>0</v>
      </c>
      <c r="G28" s="19">
        <v>50</v>
      </c>
      <c r="H28" s="19">
        <v>0</v>
      </c>
      <c r="I28" s="87"/>
      <c r="J28" s="86"/>
      <c r="K28" s="40">
        <v>15</v>
      </c>
      <c r="L28" s="84"/>
      <c r="M28" s="87"/>
    </row>
    <row r="29" spans="1:15" ht="28.5" customHeight="1">
      <c r="A29" s="65" t="s">
        <v>97</v>
      </c>
      <c r="B29" s="88" t="s">
        <v>126</v>
      </c>
      <c r="C29" s="37" t="s">
        <v>19</v>
      </c>
      <c r="D29" s="19">
        <f t="shared" si="1"/>
        <v>150</v>
      </c>
      <c r="E29" s="19">
        <v>0</v>
      </c>
      <c r="F29" s="19">
        <v>0</v>
      </c>
      <c r="G29" s="19">
        <v>150</v>
      </c>
      <c r="H29" s="19">
        <v>0</v>
      </c>
      <c r="I29" s="85" t="s">
        <v>127</v>
      </c>
      <c r="J29" s="85" t="s">
        <v>116</v>
      </c>
      <c r="K29" s="40">
        <v>30</v>
      </c>
      <c r="L29" s="84" t="s">
        <v>85</v>
      </c>
      <c r="M29" s="85" t="s">
        <v>86</v>
      </c>
    </row>
    <row r="30" spans="1:15" ht="28.5" customHeight="1">
      <c r="A30" s="66"/>
      <c r="B30" s="89"/>
      <c r="C30" s="37" t="s">
        <v>20</v>
      </c>
      <c r="D30" s="19">
        <f t="shared" si="1"/>
        <v>50</v>
      </c>
      <c r="E30" s="19">
        <v>0</v>
      </c>
      <c r="F30" s="19">
        <v>0</v>
      </c>
      <c r="G30" s="19">
        <v>50</v>
      </c>
      <c r="H30" s="19">
        <v>0</v>
      </c>
      <c r="I30" s="86"/>
      <c r="J30" s="86"/>
      <c r="K30" s="40">
        <v>30</v>
      </c>
      <c r="L30" s="84"/>
      <c r="M30" s="86"/>
    </row>
    <row r="31" spans="1:15" ht="90.6" customHeight="1">
      <c r="A31" s="67"/>
      <c r="B31" s="90"/>
      <c r="C31" s="37" t="s">
        <v>61</v>
      </c>
      <c r="D31" s="19">
        <f t="shared" si="1"/>
        <v>50</v>
      </c>
      <c r="E31" s="19">
        <v>0</v>
      </c>
      <c r="F31" s="19">
        <v>0</v>
      </c>
      <c r="G31" s="19">
        <v>50</v>
      </c>
      <c r="H31" s="19">
        <v>0</v>
      </c>
      <c r="I31" s="87"/>
      <c r="J31" s="86"/>
      <c r="K31" s="40">
        <v>30</v>
      </c>
      <c r="L31" s="84"/>
      <c r="M31" s="87"/>
    </row>
    <row r="32" spans="1:15">
      <c r="A32" s="74" t="s">
        <v>64</v>
      </c>
      <c r="B32" s="75"/>
      <c r="C32" s="37" t="s">
        <v>19</v>
      </c>
      <c r="D32" s="19">
        <f t="shared" si="1"/>
        <v>790</v>
      </c>
      <c r="E32" s="19">
        <f>E11+E20+E23+E26+E29</f>
        <v>0</v>
      </c>
      <c r="F32" s="19">
        <f t="shared" ref="F32:H32" si="4">F11+F20+F23+F26+F29</f>
        <v>0</v>
      </c>
      <c r="G32" s="19">
        <f t="shared" si="4"/>
        <v>790</v>
      </c>
      <c r="H32" s="19">
        <f t="shared" si="4"/>
        <v>0</v>
      </c>
      <c r="I32" s="84" t="s">
        <v>15</v>
      </c>
      <c r="J32" s="84" t="s">
        <v>15</v>
      </c>
      <c r="K32" s="84" t="s">
        <v>15</v>
      </c>
      <c r="L32" s="62" t="s">
        <v>15</v>
      </c>
      <c r="M32" s="62" t="s">
        <v>15</v>
      </c>
    </row>
    <row r="33" spans="1:13">
      <c r="A33" s="76"/>
      <c r="B33" s="77"/>
      <c r="C33" s="37" t="s">
        <v>20</v>
      </c>
      <c r="D33" s="19">
        <f t="shared" si="1"/>
        <v>490</v>
      </c>
      <c r="E33" s="19">
        <f t="shared" ref="E33:H33" si="5">E12+E21+E24+E27+E30</f>
        <v>0</v>
      </c>
      <c r="F33" s="19">
        <f t="shared" si="5"/>
        <v>0</v>
      </c>
      <c r="G33" s="19">
        <f t="shared" si="5"/>
        <v>490</v>
      </c>
      <c r="H33" s="19">
        <f t="shared" si="5"/>
        <v>0</v>
      </c>
      <c r="I33" s="84"/>
      <c r="J33" s="84"/>
      <c r="K33" s="84"/>
      <c r="L33" s="62"/>
      <c r="M33" s="62"/>
    </row>
    <row r="34" spans="1:13">
      <c r="A34" s="78"/>
      <c r="B34" s="79"/>
      <c r="C34" s="37" t="s">
        <v>61</v>
      </c>
      <c r="D34" s="19">
        <f t="shared" si="1"/>
        <v>490</v>
      </c>
      <c r="E34" s="19">
        <f t="shared" ref="E34:H34" si="6">E13+E22+E25+E28+E31</f>
        <v>0</v>
      </c>
      <c r="F34" s="19">
        <f t="shared" si="6"/>
        <v>0</v>
      </c>
      <c r="G34" s="19">
        <f t="shared" si="6"/>
        <v>490</v>
      </c>
      <c r="H34" s="19">
        <f t="shared" si="6"/>
        <v>0</v>
      </c>
      <c r="I34" s="84"/>
      <c r="J34" s="84"/>
      <c r="K34" s="84"/>
      <c r="L34" s="62"/>
      <c r="M34" s="62"/>
    </row>
    <row r="35" spans="1:13" ht="25.15" customHeight="1">
      <c r="A35" s="100" t="s">
        <v>133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2"/>
    </row>
    <row r="36" spans="1:13" ht="45" customHeight="1">
      <c r="A36" s="65" t="s">
        <v>46</v>
      </c>
      <c r="B36" s="100" t="s">
        <v>134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2"/>
    </row>
    <row r="37" spans="1:13" ht="32.25" customHeight="1">
      <c r="A37" s="67"/>
      <c r="B37" s="63" t="s">
        <v>130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</row>
    <row r="38" spans="1:13" ht="42.75" customHeight="1">
      <c r="A38" s="64" t="s">
        <v>35</v>
      </c>
      <c r="B38" s="88" t="s">
        <v>103</v>
      </c>
      <c r="C38" s="37" t="s">
        <v>19</v>
      </c>
      <c r="D38" s="21">
        <f>SUM(E38:H38)</f>
        <v>9035.7000000000007</v>
      </c>
      <c r="E38" s="21">
        <v>0</v>
      </c>
      <c r="F38" s="21">
        <v>0</v>
      </c>
      <c r="G38" s="21">
        <v>9035.7000000000007</v>
      </c>
      <c r="H38" s="21">
        <v>0</v>
      </c>
      <c r="I38" s="88" t="s">
        <v>99</v>
      </c>
      <c r="J38" s="88" t="s">
        <v>100</v>
      </c>
      <c r="K38" s="37" t="s">
        <v>100</v>
      </c>
      <c r="L38" s="88" t="s">
        <v>82</v>
      </c>
      <c r="M38" s="85" t="s">
        <v>86</v>
      </c>
    </row>
    <row r="39" spans="1:13" ht="36" customHeight="1">
      <c r="A39" s="103"/>
      <c r="B39" s="89"/>
      <c r="C39" s="37" t="s">
        <v>20</v>
      </c>
      <c r="D39" s="21">
        <f t="shared" ref="D39:D52" si="7">SUM(E39:H39)</f>
        <v>8948.2000000000007</v>
      </c>
      <c r="E39" s="21">
        <v>0</v>
      </c>
      <c r="F39" s="21">
        <v>0</v>
      </c>
      <c r="G39" s="21">
        <v>8948.2000000000007</v>
      </c>
      <c r="H39" s="21">
        <v>0</v>
      </c>
      <c r="I39" s="89"/>
      <c r="J39" s="89"/>
      <c r="K39" s="37" t="s">
        <v>100</v>
      </c>
      <c r="L39" s="89"/>
      <c r="M39" s="86"/>
    </row>
    <row r="40" spans="1:13" ht="26.45" customHeight="1">
      <c r="A40" s="103"/>
      <c r="B40" s="90"/>
      <c r="C40" s="37" t="s">
        <v>61</v>
      </c>
      <c r="D40" s="21">
        <f t="shared" si="7"/>
        <v>8948.2000000000007</v>
      </c>
      <c r="E40" s="21">
        <v>0</v>
      </c>
      <c r="F40" s="21">
        <v>0</v>
      </c>
      <c r="G40" s="21">
        <v>8948.2000000000007</v>
      </c>
      <c r="H40" s="21">
        <v>0</v>
      </c>
      <c r="I40" s="90"/>
      <c r="J40" s="90"/>
      <c r="K40" s="37" t="s">
        <v>100</v>
      </c>
      <c r="L40" s="90"/>
      <c r="M40" s="87"/>
    </row>
    <row r="41" spans="1:13" ht="44.25" customHeight="1">
      <c r="A41" s="65" t="s">
        <v>75</v>
      </c>
      <c r="B41" s="97" t="s">
        <v>104</v>
      </c>
      <c r="C41" s="37" t="s">
        <v>19</v>
      </c>
      <c r="D41" s="21">
        <f t="shared" si="7"/>
        <v>2279.1</v>
      </c>
      <c r="E41" s="21">
        <v>0</v>
      </c>
      <c r="F41" s="21">
        <v>0</v>
      </c>
      <c r="G41" s="21">
        <v>2279.1</v>
      </c>
      <c r="H41" s="21">
        <v>0</v>
      </c>
      <c r="I41" s="88" t="s">
        <v>105</v>
      </c>
      <c r="J41" s="88" t="s">
        <v>100</v>
      </c>
      <c r="K41" s="37" t="s">
        <v>100</v>
      </c>
      <c r="L41" s="88" t="s">
        <v>82</v>
      </c>
      <c r="M41" s="85" t="s">
        <v>86</v>
      </c>
    </row>
    <row r="42" spans="1:13" ht="41.25" customHeight="1">
      <c r="A42" s="66"/>
      <c r="B42" s="98"/>
      <c r="C42" s="37" t="s">
        <v>20</v>
      </c>
      <c r="D42" s="21">
        <f t="shared" si="7"/>
        <v>0</v>
      </c>
      <c r="E42" s="21">
        <v>0</v>
      </c>
      <c r="F42" s="21">
        <v>0</v>
      </c>
      <c r="G42" s="21">
        <v>0</v>
      </c>
      <c r="H42" s="21">
        <v>0</v>
      </c>
      <c r="I42" s="89"/>
      <c r="J42" s="89"/>
      <c r="K42" s="37" t="s">
        <v>100</v>
      </c>
      <c r="L42" s="89"/>
      <c r="M42" s="86"/>
    </row>
    <row r="43" spans="1:13" ht="40.5" customHeight="1">
      <c r="A43" s="67"/>
      <c r="B43" s="99"/>
      <c r="C43" s="37" t="s">
        <v>61</v>
      </c>
      <c r="D43" s="21">
        <f t="shared" si="7"/>
        <v>0</v>
      </c>
      <c r="E43" s="21">
        <v>0</v>
      </c>
      <c r="F43" s="21">
        <v>0</v>
      </c>
      <c r="G43" s="21">
        <v>0</v>
      </c>
      <c r="H43" s="21">
        <v>0</v>
      </c>
      <c r="I43" s="90"/>
      <c r="J43" s="90"/>
      <c r="K43" s="37" t="s">
        <v>100</v>
      </c>
      <c r="L43" s="90"/>
      <c r="M43" s="87"/>
    </row>
    <row r="44" spans="1:13" ht="57.75" customHeight="1">
      <c r="A44" s="64" t="s">
        <v>76</v>
      </c>
      <c r="B44" s="97" t="s">
        <v>102</v>
      </c>
      <c r="C44" s="37" t="s">
        <v>19</v>
      </c>
      <c r="D44" s="21">
        <f t="shared" si="7"/>
        <v>5148.3999999999996</v>
      </c>
      <c r="E44" s="21">
        <v>0</v>
      </c>
      <c r="F44" s="21">
        <v>0</v>
      </c>
      <c r="G44" s="21">
        <v>5148.3999999999996</v>
      </c>
      <c r="H44" s="21">
        <v>0</v>
      </c>
      <c r="I44" s="88" t="s">
        <v>98</v>
      </c>
      <c r="J44" s="88" t="s">
        <v>100</v>
      </c>
      <c r="K44" s="37" t="s">
        <v>100</v>
      </c>
      <c r="L44" s="88" t="s">
        <v>101</v>
      </c>
      <c r="M44" s="85" t="s">
        <v>86</v>
      </c>
    </row>
    <row r="45" spans="1:13" ht="57.75" customHeight="1">
      <c r="A45" s="103"/>
      <c r="B45" s="98"/>
      <c r="C45" s="37" t="s">
        <v>20</v>
      </c>
      <c r="D45" s="21">
        <f t="shared" si="7"/>
        <v>5142.7</v>
      </c>
      <c r="E45" s="21">
        <v>0</v>
      </c>
      <c r="F45" s="21">
        <v>0</v>
      </c>
      <c r="G45" s="21">
        <v>5142.7</v>
      </c>
      <c r="H45" s="21">
        <v>0</v>
      </c>
      <c r="I45" s="89"/>
      <c r="J45" s="89"/>
      <c r="K45" s="37" t="s">
        <v>100</v>
      </c>
      <c r="L45" s="89"/>
      <c r="M45" s="86"/>
    </row>
    <row r="46" spans="1:13" ht="57.75" customHeight="1">
      <c r="A46" s="103"/>
      <c r="B46" s="99"/>
      <c r="C46" s="37" t="s">
        <v>61</v>
      </c>
      <c r="D46" s="21">
        <f t="shared" si="7"/>
        <v>5142.7</v>
      </c>
      <c r="E46" s="21">
        <v>0</v>
      </c>
      <c r="F46" s="21">
        <v>0</v>
      </c>
      <c r="G46" s="21">
        <v>5142.7</v>
      </c>
      <c r="H46" s="21">
        <v>0</v>
      </c>
      <c r="I46" s="90"/>
      <c r="J46" s="90"/>
      <c r="K46" s="37" t="s">
        <v>100</v>
      </c>
      <c r="L46" s="90"/>
      <c r="M46" s="87"/>
    </row>
    <row r="47" spans="1:13" ht="15.75" customHeight="1">
      <c r="A47" s="74" t="s">
        <v>64</v>
      </c>
      <c r="B47" s="75"/>
      <c r="C47" s="37" t="s">
        <v>19</v>
      </c>
      <c r="D47" s="37">
        <f t="shared" si="7"/>
        <v>16463.2</v>
      </c>
      <c r="E47" s="37">
        <f>E38+E41+E44</f>
        <v>0</v>
      </c>
      <c r="F47" s="37">
        <f t="shared" ref="F47:H47" si="8">F38+F41+F44</f>
        <v>0</v>
      </c>
      <c r="G47" s="37">
        <f t="shared" si="8"/>
        <v>16463.2</v>
      </c>
      <c r="H47" s="37">
        <f t="shared" si="8"/>
        <v>0</v>
      </c>
      <c r="I47" s="62" t="s">
        <v>15</v>
      </c>
      <c r="J47" s="62" t="s">
        <v>15</v>
      </c>
      <c r="K47" s="62" t="s">
        <v>15</v>
      </c>
      <c r="L47" s="62" t="s">
        <v>15</v>
      </c>
      <c r="M47" s="62" t="s">
        <v>15</v>
      </c>
    </row>
    <row r="48" spans="1:13">
      <c r="A48" s="76"/>
      <c r="B48" s="77"/>
      <c r="C48" s="37" t="s">
        <v>20</v>
      </c>
      <c r="D48" s="37">
        <f t="shared" si="7"/>
        <v>14090.900000000001</v>
      </c>
      <c r="E48" s="37">
        <f t="shared" ref="E48:H48" si="9">E39+E42+E45</f>
        <v>0</v>
      </c>
      <c r="F48" s="37">
        <f t="shared" si="9"/>
        <v>0</v>
      </c>
      <c r="G48" s="37">
        <f t="shared" si="9"/>
        <v>14090.900000000001</v>
      </c>
      <c r="H48" s="37">
        <f t="shared" si="9"/>
        <v>0</v>
      </c>
      <c r="I48" s="62"/>
      <c r="J48" s="62"/>
      <c r="K48" s="62"/>
      <c r="L48" s="62"/>
      <c r="M48" s="62"/>
    </row>
    <row r="49" spans="1:16">
      <c r="A49" s="78"/>
      <c r="B49" s="79"/>
      <c r="C49" s="37" t="s">
        <v>61</v>
      </c>
      <c r="D49" s="37">
        <f t="shared" si="7"/>
        <v>14090.900000000001</v>
      </c>
      <c r="E49" s="37">
        <f t="shared" ref="E49:H49" si="10">E40+E43+E46</f>
        <v>0</v>
      </c>
      <c r="F49" s="37">
        <f t="shared" si="10"/>
        <v>0</v>
      </c>
      <c r="G49" s="37">
        <f t="shared" si="10"/>
        <v>14090.900000000001</v>
      </c>
      <c r="H49" s="37">
        <f t="shared" si="10"/>
        <v>0</v>
      </c>
      <c r="I49" s="62"/>
      <c r="J49" s="62"/>
      <c r="K49" s="62"/>
      <c r="L49" s="62"/>
      <c r="M49" s="62"/>
    </row>
    <row r="50" spans="1:16">
      <c r="A50" s="80" t="s">
        <v>90</v>
      </c>
      <c r="B50" s="81"/>
      <c r="C50" s="37" t="s">
        <v>19</v>
      </c>
      <c r="D50" s="37">
        <f t="shared" si="7"/>
        <v>17253.2</v>
      </c>
      <c r="E50" s="19">
        <f t="shared" ref="E50:H52" si="11">E32+E47</f>
        <v>0</v>
      </c>
      <c r="F50" s="19">
        <f t="shared" si="11"/>
        <v>0</v>
      </c>
      <c r="G50" s="19">
        <f t="shared" si="11"/>
        <v>17253.2</v>
      </c>
      <c r="H50" s="19">
        <f t="shared" si="11"/>
        <v>0</v>
      </c>
      <c r="I50" s="62" t="s">
        <v>15</v>
      </c>
      <c r="J50" s="62" t="s">
        <v>15</v>
      </c>
      <c r="K50" s="62" t="s">
        <v>15</v>
      </c>
      <c r="L50" s="62" t="s">
        <v>15</v>
      </c>
      <c r="M50" s="62" t="s">
        <v>15</v>
      </c>
    </row>
    <row r="51" spans="1:16">
      <c r="A51" s="82"/>
      <c r="B51" s="71"/>
      <c r="C51" s="37" t="s">
        <v>20</v>
      </c>
      <c r="D51" s="37">
        <f t="shared" si="7"/>
        <v>14580.900000000001</v>
      </c>
      <c r="E51" s="19">
        <f t="shared" si="11"/>
        <v>0</v>
      </c>
      <c r="F51" s="19">
        <f t="shared" si="11"/>
        <v>0</v>
      </c>
      <c r="G51" s="19">
        <f t="shared" si="11"/>
        <v>14580.900000000001</v>
      </c>
      <c r="H51" s="19">
        <f t="shared" si="11"/>
        <v>0</v>
      </c>
      <c r="I51" s="62"/>
      <c r="J51" s="62"/>
      <c r="K51" s="62"/>
      <c r="L51" s="62"/>
      <c r="M51" s="62"/>
    </row>
    <row r="52" spans="1:16" ht="15" customHeight="1">
      <c r="A52" s="83"/>
      <c r="B52" s="72"/>
      <c r="C52" s="37" t="s">
        <v>61</v>
      </c>
      <c r="D52" s="37">
        <f t="shared" si="7"/>
        <v>14580.900000000001</v>
      </c>
      <c r="E52" s="19">
        <f t="shared" si="11"/>
        <v>0</v>
      </c>
      <c r="F52" s="19">
        <f t="shared" si="11"/>
        <v>0</v>
      </c>
      <c r="G52" s="19">
        <f t="shared" si="11"/>
        <v>14580.900000000001</v>
      </c>
      <c r="H52" s="19">
        <f t="shared" si="11"/>
        <v>0</v>
      </c>
      <c r="I52" s="62"/>
      <c r="J52" s="62"/>
      <c r="K52" s="62"/>
      <c r="L52" s="62"/>
      <c r="M52" s="62"/>
    </row>
    <row r="53" spans="1:16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14"/>
      <c r="O53" s="14"/>
      <c r="P53" s="14"/>
    </row>
    <row r="54" spans="1:16">
      <c r="A54" s="59" t="s">
        <v>60</v>
      </c>
      <c r="B54" s="59"/>
      <c r="C54" s="59"/>
      <c r="D54" s="59"/>
      <c r="E54" s="59"/>
      <c r="F54" s="59"/>
      <c r="G54" s="59"/>
      <c r="H54" s="59"/>
      <c r="I54" s="59"/>
      <c r="J54" s="59"/>
      <c r="K54" s="15"/>
      <c r="L54" s="15"/>
    </row>
    <row r="55" spans="1:16">
      <c r="A55" s="59" t="s">
        <v>59</v>
      </c>
      <c r="B55" s="59"/>
      <c r="C55" s="59"/>
      <c r="D55" s="59"/>
      <c r="E55" s="59"/>
      <c r="F55" s="59"/>
      <c r="G55" s="59"/>
      <c r="H55" s="59"/>
      <c r="I55" s="59"/>
      <c r="J55" s="59"/>
      <c r="K55" s="15"/>
      <c r="L55" s="15"/>
    </row>
    <row r="56" spans="1:16">
      <c r="A56" s="59" t="s">
        <v>87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</row>
  </sheetData>
  <mergeCells count="106">
    <mergeCell ref="M41:M43"/>
    <mergeCell ref="I41:I43"/>
    <mergeCell ref="M44:M46"/>
    <mergeCell ref="L41:L43"/>
    <mergeCell ref="J41:J43"/>
    <mergeCell ref="A36:A37"/>
    <mergeCell ref="A35:M35"/>
    <mergeCell ref="B37:M37"/>
    <mergeCell ref="J38:J40"/>
    <mergeCell ref="J44:J46"/>
    <mergeCell ref="L38:L40"/>
    <mergeCell ref="L44:L46"/>
    <mergeCell ref="A44:A46"/>
    <mergeCell ref="A38:A40"/>
    <mergeCell ref="B38:B40"/>
    <mergeCell ref="B44:B46"/>
    <mergeCell ref="I38:I40"/>
    <mergeCell ref="I44:I46"/>
    <mergeCell ref="A41:A43"/>
    <mergeCell ref="B41:B43"/>
    <mergeCell ref="B36:M36"/>
    <mergeCell ref="B20:B22"/>
    <mergeCell ref="I20:I22"/>
    <mergeCell ref="J20:J22"/>
    <mergeCell ref="L20:L22"/>
    <mergeCell ref="M20:M22"/>
    <mergeCell ref="A20:A22"/>
    <mergeCell ref="M38:M40"/>
    <mergeCell ref="I14:I16"/>
    <mergeCell ref="I17:I19"/>
    <mergeCell ref="J14:J16"/>
    <mergeCell ref="A14:A16"/>
    <mergeCell ref="A17:A19"/>
    <mergeCell ref="K32:K34"/>
    <mergeCell ref="L32:L34"/>
    <mergeCell ref="M32:M34"/>
    <mergeCell ref="M23:M25"/>
    <mergeCell ref="L23:L25"/>
    <mergeCell ref="L29:L31"/>
    <mergeCell ref="M29:M31"/>
    <mergeCell ref="L26:L28"/>
    <mergeCell ref="M26:M28"/>
    <mergeCell ref="B29:B31"/>
    <mergeCell ref="A29:A31"/>
    <mergeCell ref="I26:I28"/>
    <mergeCell ref="N11:O11"/>
    <mergeCell ref="L14:L16"/>
    <mergeCell ref="L17:L19"/>
    <mergeCell ref="M14:M16"/>
    <mergeCell ref="M17:M19"/>
    <mergeCell ref="N12:O12"/>
    <mergeCell ref="N14:O14"/>
    <mergeCell ref="N16:O16"/>
    <mergeCell ref="B14:B16"/>
    <mergeCell ref="B17:B19"/>
    <mergeCell ref="J17:J19"/>
    <mergeCell ref="I11:I13"/>
    <mergeCell ref="J11:J13"/>
    <mergeCell ref="A54:J54"/>
    <mergeCell ref="A1:M1"/>
    <mergeCell ref="A47:B49"/>
    <mergeCell ref="A50:B52"/>
    <mergeCell ref="I50:I52"/>
    <mergeCell ref="J50:J52"/>
    <mergeCell ref="K50:K52"/>
    <mergeCell ref="L50:L52"/>
    <mergeCell ref="M50:M52"/>
    <mergeCell ref="A32:B34"/>
    <mergeCell ref="B11:B13"/>
    <mergeCell ref="A11:A13"/>
    <mergeCell ref="L11:L13"/>
    <mergeCell ref="M11:M13"/>
    <mergeCell ref="I23:I25"/>
    <mergeCell ref="J23:J25"/>
    <mergeCell ref="B23:B25"/>
    <mergeCell ref="I32:I34"/>
    <mergeCell ref="J32:J34"/>
    <mergeCell ref="I29:I31"/>
    <mergeCell ref="J26:J28"/>
    <mergeCell ref="J29:J31"/>
    <mergeCell ref="B26:B28"/>
    <mergeCell ref="A26:A28"/>
    <mergeCell ref="A56:L56"/>
    <mergeCell ref="A55:J55"/>
    <mergeCell ref="A2:M2"/>
    <mergeCell ref="A53:M53"/>
    <mergeCell ref="M47:M49"/>
    <mergeCell ref="I47:I49"/>
    <mergeCell ref="J47:J49"/>
    <mergeCell ref="L4:L6"/>
    <mergeCell ref="B10:M10"/>
    <mergeCell ref="D5:D6"/>
    <mergeCell ref="E5:H5"/>
    <mergeCell ref="A4:A6"/>
    <mergeCell ref="D4:H4"/>
    <mergeCell ref="B4:B6"/>
    <mergeCell ref="C4:C6"/>
    <mergeCell ref="K4:K6"/>
    <mergeCell ref="M4:M6"/>
    <mergeCell ref="A23:A25"/>
    <mergeCell ref="J4:J6"/>
    <mergeCell ref="K47:K49"/>
    <mergeCell ref="L47:L49"/>
    <mergeCell ref="A8:M8"/>
    <mergeCell ref="A9:A10"/>
    <mergeCell ref="B9:M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7" fitToHeight="0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28"/>
  <sheetViews>
    <sheetView topLeftCell="A2" zoomScaleNormal="100" workbookViewId="0">
      <selection activeCell="C19" sqref="C19"/>
    </sheetView>
  </sheetViews>
  <sheetFormatPr defaultRowHeight="15"/>
  <cols>
    <col min="1" max="1" width="37" customWidth="1"/>
    <col min="2" max="2" width="12.85546875" style="3" customWidth="1"/>
    <col min="3" max="3" width="11" customWidth="1"/>
    <col min="4" max="4" width="10.5703125" customWidth="1"/>
    <col min="5" max="5" width="10.7109375" customWidth="1"/>
  </cols>
  <sheetData>
    <row r="1" spans="1:9" ht="18.75">
      <c r="A1" s="51" t="s">
        <v>21</v>
      </c>
      <c r="B1" s="51"/>
      <c r="C1" s="51"/>
      <c r="D1" s="51"/>
      <c r="E1" s="51"/>
    </row>
    <row r="2" spans="1:9" ht="45.75" customHeight="1">
      <c r="A2" s="104" t="s">
        <v>55</v>
      </c>
      <c r="B2" s="104"/>
      <c r="C2" s="104"/>
      <c r="D2" s="104"/>
      <c r="E2" s="104"/>
      <c r="F2" s="22"/>
      <c r="G2" s="22"/>
      <c r="H2" s="22"/>
      <c r="I2" s="22"/>
    </row>
    <row r="3" spans="1:9" ht="101.25" customHeight="1">
      <c r="A3" s="37" t="s">
        <v>47</v>
      </c>
      <c r="B3" s="37" t="s">
        <v>22</v>
      </c>
      <c r="C3" s="22"/>
      <c r="D3" s="22"/>
      <c r="E3" s="22"/>
      <c r="F3" s="22"/>
      <c r="G3" s="22"/>
      <c r="H3" s="22"/>
      <c r="I3" s="22"/>
    </row>
    <row r="4" spans="1:9" ht="15.75">
      <c r="A4" s="37">
        <v>1</v>
      </c>
      <c r="B4" s="37">
        <v>2</v>
      </c>
      <c r="C4" s="22"/>
      <c r="D4" s="22"/>
      <c r="E4" s="22"/>
      <c r="F4" s="22"/>
      <c r="G4" s="22"/>
      <c r="H4" s="22"/>
      <c r="I4" s="22"/>
    </row>
    <row r="5" spans="1:9" ht="15.75">
      <c r="A5" s="5" t="s">
        <v>23</v>
      </c>
      <c r="B5" s="21">
        <f>SUM(B6:B9)</f>
        <v>76838.700000000012</v>
      </c>
      <c r="C5" s="22"/>
      <c r="D5" s="22"/>
      <c r="E5" s="22"/>
      <c r="F5" s="22"/>
      <c r="G5" s="22"/>
      <c r="H5" s="22"/>
      <c r="I5" s="22"/>
    </row>
    <row r="6" spans="1:9" ht="15.75">
      <c r="A6" s="5" t="s">
        <v>24</v>
      </c>
      <c r="B6" s="21">
        <v>0</v>
      </c>
      <c r="C6" s="22"/>
      <c r="D6" s="22"/>
      <c r="E6" s="22"/>
      <c r="F6" s="22"/>
      <c r="G6" s="22"/>
      <c r="H6" s="22"/>
      <c r="I6" s="22"/>
    </row>
    <row r="7" spans="1:9" ht="15.75">
      <c r="A7" s="23" t="s">
        <v>25</v>
      </c>
      <c r="B7" s="21">
        <v>273.60000000000002</v>
      </c>
      <c r="C7" s="22"/>
      <c r="D7" s="22"/>
      <c r="E7" s="22"/>
      <c r="F7" s="22"/>
      <c r="G7" s="22"/>
      <c r="H7" s="22"/>
      <c r="I7" s="22"/>
    </row>
    <row r="8" spans="1:9" ht="25.5" customHeight="1">
      <c r="A8" s="23" t="s">
        <v>26</v>
      </c>
      <c r="B8" s="21">
        <v>76565.100000000006</v>
      </c>
      <c r="C8" s="22"/>
      <c r="D8" s="22"/>
      <c r="E8" s="22"/>
      <c r="F8" s="22"/>
      <c r="G8" s="22"/>
      <c r="H8" s="22"/>
      <c r="I8" s="22"/>
    </row>
    <row r="9" spans="1:9" ht="27" customHeight="1">
      <c r="A9" s="23" t="s">
        <v>27</v>
      </c>
      <c r="B9" s="21">
        <v>0</v>
      </c>
      <c r="C9" s="22"/>
      <c r="D9" s="22"/>
      <c r="E9" s="22"/>
      <c r="F9" s="22"/>
      <c r="G9" s="22"/>
      <c r="H9" s="22"/>
      <c r="I9" s="22"/>
    </row>
    <row r="10" spans="1:9" ht="15.75">
      <c r="A10" s="24"/>
      <c r="B10" s="25"/>
      <c r="C10" s="22"/>
      <c r="D10" s="22"/>
      <c r="E10" s="22"/>
      <c r="F10" s="22"/>
      <c r="G10" s="22"/>
      <c r="H10" s="22"/>
      <c r="I10" s="22"/>
    </row>
    <row r="11" spans="1:9" ht="37.5" customHeight="1">
      <c r="A11" s="104" t="s">
        <v>56</v>
      </c>
      <c r="B11" s="105"/>
      <c r="C11" s="105"/>
      <c r="D11" s="105"/>
      <c r="E11" s="105"/>
      <c r="F11" s="22"/>
      <c r="G11" s="22"/>
      <c r="H11" s="22"/>
      <c r="I11" s="22"/>
    </row>
    <row r="12" spans="1:9" ht="15.75">
      <c r="A12" s="106" t="s">
        <v>47</v>
      </c>
      <c r="B12" s="107" t="s">
        <v>28</v>
      </c>
      <c r="C12" s="107"/>
      <c r="D12" s="107"/>
      <c r="E12" s="107"/>
      <c r="F12" s="22"/>
      <c r="G12" s="22"/>
      <c r="H12" s="22"/>
      <c r="I12" s="22"/>
    </row>
    <row r="13" spans="1:9" ht="15.75">
      <c r="A13" s="106"/>
      <c r="B13" s="45" t="s">
        <v>19</v>
      </c>
      <c r="C13" s="45" t="s">
        <v>20</v>
      </c>
      <c r="D13" s="45" t="s">
        <v>61</v>
      </c>
      <c r="E13" s="45" t="s">
        <v>11</v>
      </c>
      <c r="F13" s="22"/>
      <c r="G13" s="22"/>
      <c r="H13" s="22"/>
      <c r="I13" s="22"/>
    </row>
    <row r="14" spans="1:9" ht="15.7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22"/>
      <c r="G14" s="22"/>
      <c r="H14" s="22"/>
      <c r="I14" s="22"/>
    </row>
    <row r="15" spans="1:9" ht="15.75">
      <c r="A15" s="26" t="s">
        <v>23</v>
      </c>
      <c r="B15" s="46">
        <f>SUM(B16:B19)</f>
        <v>17253.2</v>
      </c>
      <c r="C15" s="46">
        <f t="shared" ref="C15:D15" si="0">SUM(C16:C19)</f>
        <v>14580.900000000001</v>
      </c>
      <c r="D15" s="46">
        <f t="shared" si="0"/>
        <v>14580.900000000001</v>
      </c>
      <c r="E15" s="46">
        <f>SUM(B15:D15)</f>
        <v>46415</v>
      </c>
      <c r="F15" s="22"/>
      <c r="G15" s="22"/>
      <c r="H15" s="22"/>
      <c r="I15" s="22"/>
    </row>
    <row r="16" spans="1:9" ht="15.75">
      <c r="A16" s="26" t="s">
        <v>24</v>
      </c>
      <c r="B16" s="46">
        <f>B21</f>
        <v>0</v>
      </c>
      <c r="C16" s="46">
        <f t="shared" ref="C16:D16" si="1">C21</f>
        <v>0</v>
      </c>
      <c r="D16" s="46">
        <f t="shared" si="1"/>
        <v>0</v>
      </c>
      <c r="E16" s="46">
        <f t="shared" ref="E16:E24" si="2">SUM(B16:D16)</f>
        <v>0</v>
      </c>
      <c r="F16" s="22"/>
      <c r="G16" s="22"/>
      <c r="H16" s="22"/>
      <c r="I16" s="22"/>
    </row>
    <row r="17" spans="1:9" ht="15.75">
      <c r="A17" s="26" t="s">
        <v>25</v>
      </c>
      <c r="B17" s="46">
        <f t="shared" ref="B17:D17" si="3">B22</f>
        <v>0</v>
      </c>
      <c r="C17" s="46">
        <f t="shared" si="3"/>
        <v>0</v>
      </c>
      <c r="D17" s="46">
        <f t="shared" si="3"/>
        <v>0</v>
      </c>
      <c r="E17" s="46">
        <f t="shared" si="2"/>
        <v>0</v>
      </c>
      <c r="F17" s="22"/>
      <c r="G17" s="22"/>
      <c r="H17" s="22"/>
      <c r="I17" s="22"/>
    </row>
    <row r="18" spans="1:9" ht="15.75">
      <c r="A18" s="26" t="s">
        <v>48</v>
      </c>
      <c r="B18" s="46">
        <f t="shared" ref="B18:D18" si="4">B23</f>
        <v>17253.2</v>
      </c>
      <c r="C18" s="46">
        <f t="shared" si="4"/>
        <v>14580.900000000001</v>
      </c>
      <c r="D18" s="46">
        <f t="shared" si="4"/>
        <v>14580.900000000001</v>
      </c>
      <c r="E18" s="46">
        <f t="shared" si="2"/>
        <v>46415</v>
      </c>
      <c r="F18" s="22"/>
      <c r="G18" s="22"/>
      <c r="H18" s="22"/>
      <c r="I18" s="22"/>
    </row>
    <row r="19" spans="1:9" ht="15.75">
      <c r="A19" s="26" t="s">
        <v>27</v>
      </c>
      <c r="B19" s="46">
        <f t="shared" ref="B19:D19" si="5">B24</f>
        <v>0</v>
      </c>
      <c r="C19" s="46">
        <f t="shared" si="5"/>
        <v>0</v>
      </c>
      <c r="D19" s="46">
        <f t="shared" si="5"/>
        <v>0</v>
      </c>
      <c r="E19" s="46">
        <f t="shared" si="2"/>
        <v>0</v>
      </c>
      <c r="F19" s="22"/>
      <c r="G19" s="22"/>
      <c r="H19" s="22"/>
      <c r="I19" s="22"/>
    </row>
    <row r="20" spans="1:9" ht="31.5">
      <c r="A20" s="26" t="s">
        <v>29</v>
      </c>
      <c r="B20" s="46">
        <f t="shared" ref="B20:D20" si="6">SUM(B21:B24)</f>
        <v>17253.2</v>
      </c>
      <c r="C20" s="46">
        <f t="shared" si="6"/>
        <v>14580.900000000001</v>
      </c>
      <c r="D20" s="46">
        <f t="shared" si="6"/>
        <v>14580.900000000001</v>
      </c>
      <c r="E20" s="46">
        <f t="shared" si="2"/>
        <v>46415</v>
      </c>
      <c r="F20" s="22"/>
      <c r="G20" s="22"/>
      <c r="H20" s="22"/>
      <c r="I20" s="22"/>
    </row>
    <row r="21" spans="1:9" ht="15.75">
      <c r="A21" s="26" t="s">
        <v>24</v>
      </c>
      <c r="B21" s="46">
        <f>'Процессная часть'!E50</f>
        <v>0</v>
      </c>
      <c r="C21" s="46">
        <f>'Процессная часть'!E51</f>
        <v>0</v>
      </c>
      <c r="D21" s="46">
        <f>'Процессная часть'!E52</f>
        <v>0</v>
      </c>
      <c r="E21" s="46">
        <f t="shared" si="2"/>
        <v>0</v>
      </c>
      <c r="F21" s="22"/>
      <c r="G21" s="22"/>
      <c r="H21" s="22"/>
      <c r="I21" s="22"/>
    </row>
    <row r="22" spans="1:9" ht="15.75">
      <c r="A22" s="26" t="s">
        <v>49</v>
      </c>
      <c r="B22" s="46">
        <f>'Процессная часть'!F50</f>
        <v>0</v>
      </c>
      <c r="C22" s="46">
        <f>'Процессная часть'!F51</f>
        <v>0</v>
      </c>
      <c r="D22" s="46">
        <f>'Процессная часть'!F52</f>
        <v>0</v>
      </c>
      <c r="E22" s="46">
        <f t="shared" si="2"/>
        <v>0</v>
      </c>
      <c r="F22" s="22"/>
      <c r="G22" s="22"/>
      <c r="H22" s="22"/>
      <c r="I22" s="22"/>
    </row>
    <row r="23" spans="1:9" ht="15.75">
      <c r="A23" s="26" t="s">
        <v>48</v>
      </c>
      <c r="B23" s="46">
        <f>'Процессная часть'!G50</f>
        <v>17253.2</v>
      </c>
      <c r="C23" s="46">
        <f>'Процессная часть'!G51</f>
        <v>14580.900000000001</v>
      </c>
      <c r="D23" s="46">
        <f>'Процессная часть'!G52</f>
        <v>14580.900000000001</v>
      </c>
      <c r="E23" s="46">
        <f t="shared" si="2"/>
        <v>46415</v>
      </c>
      <c r="F23" s="22"/>
      <c r="G23" s="22"/>
      <c r="H23" s="22"/>
      <c r="I23" s="22"/>
    </row>
    <row r="24" spans="1:9" ht="15.75">
      <c r="A24" s="26" t="s">
        <v>27</v>
      </c>
      <c r="B24" s="46">
        <f>'Процессная часть'!H50</f>
        <v>0</v>
      </c>
      <c r="C24" s="46">
        <f>'Процессная часть'!H51</f>
        <v>0</v>
      </c>
      <c r="D24" s="46">
        <f>'Процессная часть'!H52</f>
        <v>0</v>
      </c>
      <c r="E24" s="46">
        <f t="shared" si="2"/>
        <v>0</v>
      </c>
      <c r="F24" s="22"/>
      <c r="G24" s="22"/>
      <c r="H24" s="22"/>
      <c r="I24" s="22"/>
    </row>
    <row r="25" spans="1:9" ht="15.75">
      <c r="A25" s="24"/>
      <c r="B25" s="25"/>
      <c r="C25" s="25"/>
      <c r="D25" s="25"/>
      <c r="E25" s="25"/>
      <c r="F25" s="22"/>
      <c r="G25" s="22"/>
      <c r="H25" s="22"/>
      <c r="I25" s="22"/>
    </row>
    <row r="26" spans="1:9" ht="15.75">
      <c r="A26" s="50" t="s">
        <v>60</v>
      </c>
      <c r="B26" s="50"/>
      <c r="C26" s="50"/>
      <c r="D26" s="50"/>
      <c r="E26" s="50"/>
      <c r="F26" s="50"/>
      <c r="G26" s="50"/>
      <c r="H26" s="50"/>
      <c r="I26" s="50"/>
    </row>
    <row r="27" spans="1:9" ht="15.75">
      <c r="A27" s="50" t="s">
        <v>59</v>
      </c>
      <c r="B27" s="50"/>
      <c r="C27" s="50"/>
      <c r="D27" s="50"/>
      <c r="E27" s="50"/>
      <c r="F27" s="50"/>
      <c r="G27" s="50"/>
      <c r="H27" s="50"/>
      <c r="I27" s="50"/>
    </row>
    <row r="28" spans="1:9" ht="15.75">
      <c r="A28" s="50" t="s">
        <v>88</v>
      </c>
      <c r="B28" s="50"/>
      <c r="C28" s="50"/>
      <c r="D28" s="50"/>
      <c r="E28" s="50"/>
      <c r="F28" s="47"/>
      <c r="G28" s="47"/>
      <c r="H28" s="47"/>
      <c r="I28" s="47"/>
    </row>
  </sheetData>
  <mergeCells count="8">
    <mergeCell ref="A26:I26"/>
    <mergeCell ref="A27:I27"/>
    <mergeCell ref="A28:E28"/>
    <mergeCell ref="A2:E2"/>
    <mergeCell ref="A1:E1"/>
    <mergeCell ref="A11:E11"/>
    <mergeCell ref="A12:A13"/>
    <mergeCell ref="B12:E12"/>
  </mergeCells>
  <printOptions horizontalCentered="1"/>
  <pageMargins left="1.1811023622047245" right="0.39370078740157483" top="0.78740157480314965" bottom="0.78740157480314965" header="0.59055118110236227" footer="0.31496062992125984"/>
  <pageSetup paperSize="9" scale="95" orientation="portrait" horizontalDpi="1200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2024-12-12T07:52:05Z</cp:lastPrinted>
  <dcterms:created xsi:type="dcterms:W3CDTF">2024-05-07T12:52:59Z</dcterms:created>
  <dcterms:modified xsi:type="dcterms:W3CDTF">2024-12-23T13:27:19Z</dcterms:modified>
</cp:coreProperties>
</file>